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8535" windowHeight="70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D46" i="1"/>
  <c r="AD47"/>
  <c r="AD48"/>
  <c r="AD49"/>
  <c r="AD50"/>
  <c r="AD51"/>
  <c r="AD52"/>
  <c r="AD53"/>
  <c r="AD54"/>
  <c r="AD45"/>
  <c r="AC46"/>
  <c r="AC47"/>
  <c r="AC48"/>
  <c r="AC49"/>
  <c r="AC50"/>
  <c r="AC51"/>
  <c r="AC52"/>
  <c r="AC53"/>
  <c r="AC54"/>
  <c r="AC45"/>
  <c r="AA46"/>
  <c r="AB46"/>
  <c r="AA47"/>
  <c r="AB47"/>
  <c r="AA48"/>
  <c r="AB48"/>
  <c r="AA49"/>
  <c r="AB49"/>
  <c r="AA50"/>
  <c r="AB50"/>
  <c r="AA51"/>
  <c r="AB51"/>
  <c r="AA52"/>
  <c r="AB52"/>
  <c r="AA53"/>
  <c r="AB53"/>
  <c r="AA54"/>
  <c r="AB54"/>
  <c r="AB45"/>
  <c r="AA45"/>
  <c r="Z46"/>
  <c r="Z47"/>
  <c r="Z48"/>
  <c r="Z49"/>
  <c r="Z50"/>
  <c r="Z51"/>
  <c r="Z52"/>
  <c r="Z53"/>
  <c r="Z54"/>
  <c r="Z45"/>
  <c r="W46"/>
  <c r="W47"/>
  <c r="W48"/>
  <c r="W49"/>
  <c r="W50"/>
  <c r="W51"/>
  <c r="W52"/>
  <c r="W53"/>
  <c r="W54"/>
  <c r="W45"/>
  <c r="T46"/>
  <c r="U46"/>
  <c r="V46"/>
  <c r="X46"/>
  <c r="Y46"/>
  <c r="T47"/>
  <c r="U47"/>
  <c r="V47"/>
  <c r="X47"/>
  <c r="Y47"/>
  <c r="T48"/>
  <c r="U48"/>
  <c r="V48"/>
  <c r="X48"/>
  <c r="Y48"/>
  <c r="T49"/>
  <c r="U49"/>
  <c r="V49"/>
  <c r="X49"/>
  <c r="Y49"/>
  <c r="T50"/>
  <c r="U50"/>
  <c r="V50"/>
  <c r="X50"/>
  <c r="Y50"/>
  <c r="T51"/>
  <c r="U51"/>
  <c r="V51"/>
  <c r="X51"/>
  <c r="Y51"/>
  <c r="T52"/>
  <c r="U52"/>
  <c r="V52"/>
  <c r="X52"/>
  <c r="Y52"/>
  <c r="T53"/>
  <c r="U53"/>
  <c r="V53"/>
  <c r="X53"/>
  <c r="Y53"/>
  <c r="T54"/>
  <c r="U54"/>
  <c r="V54"/>
  <c r="X54"/>
  <c r="Y54"/>
  <c r="U45"/>
  <c r="V45"/>
  <c r="X45"/>
  <c r="Y45"/>
  <c r="T45"/>
  <c r="Q54"/>
  <c r="Q46"/>
  <c r="Q47"/>
  <c r="Q48"/>
  <c r="Q49"/>
  <c r="Q50"/>
  <c r="Q51"/>
  <c r="Q52"/>
  <c r="Q53"/>
  <c r="Q45"/>
  <c r="N46"/>
  <c r="O46"/>
  <c r="P46"/>
  <c r="R46"/>
  <c r="N47"/>
  <c r="O47"/>
  <c r="P47"/>
  <c r="R47"/>
  <c r="N48"/>
  <c r="O48"/>
  <c r="P48"/>
  <c r="R48"/>
  <c r="N49"/>
  <c r="O49"/>
  <c r="P49"/>
  <c r="R49"/>
  <c r="N50"/>
  <c r="O50"/>
  <c r="P50"/>
  <c r="R50"/>
  <c r="N51"/>
  <c r="O51"/>
  <c r="P51"/>
  <c r="R51"/>
  <c r="N52"/>
  <c r="O52"/>
  <c r="P52"/>
  <c r="R52"/>
  <c r="N53"/>
  <c r="O53"/>
  <c r="P53"/>
  <c r="R53"/>
  <c r="N54"/>
  <c r="O54"/>
  <c r="P54"/>
  <c r="R54"/>
  <c r="O45"/>
  <c r="P45"/>
  <c r="R45"/>
  <c r="N45"/>
  <c r="I46"/>
  <c r="I47"/>
  <c r="I48"/>
  <c r="I49"/>
  <c r="I50"/>
  <c r="I51"/>
  <c r="I52"/>
  <c r="I53"/>
  <c r="I54"/>
  <c r="I45"/>
  <c r="H46"/>
  <c r="J46"/>
  <c r="K46"/>
  <c r="L46"/>
  <c r="H47"/>
  <c r="J47"/>
  <c r="K47"/>
  <c r="L47"/>
  <c r="H48"/>
  <c r="J48"/>
  <c r="K48"/>
  <c r="L48"/>
  <c r="H49"/>
  <c r="J49"/>
  <c r="K49"/>
  <c r="L49"/>
  <c r="H50"/>
  <c r="J50"/>
  <c r="K50"/>
  <c r="L50"/>
  <c r="H51"/>
  <c r="J51"/>
  <c r="K51"/>
  <c r="L51"/>
  <c r="H52"/>
  <c r="J52"/>
  <c r="K52"/>
  <c r="L52"/>
  <c r="H53"/>
  <c r="J53"/>
  <c r="K53"/>
  <c r="L53"/>
  <c r="H54"/>
  <c r="J54"/>
  <c r="K54"/>
  <c r="L54"/>
  <c r="J45"/>
  <c r="K45"/>
  <c r="L45"/>
  <c r="H45"/>
  <c r="B46"/>
  <c r="C46"/>
  <c r="D46"/>
  <c r="E46"/>
  <c r="F46"/>
  <c r="B47"/>
  <c r="C47"/>
  <c r="D47"/>
  <c r="E47"/>
  <c r="F47"/>
  <c r="B48"/>
  <c r="C48"/>
  <c r="D48"/>
  <c r="E48"/>
  <c r="F48"/>
  <c r="B49"/>
  <c r="C49"/>
  <c r="D49"/>
  <c r="E49"/>
  <c r="F49"/>
  <c r="B50"/>
  <c r="C50"/>
  <c r="D50"/>
  <c r="E50"/>
  <c r="F50"/>
  <c r="B51"/>
  <c r="C51"/>
  <c r="D51"/>
  <c r="E51"/>
  <c r="F51"/>
  <c r="B52"/>
  <c r="C52"/>
  <c r="D52"/>
  <c r="E52"/>
  <c r="F52"/>
  <c r="B53"/>
  <c r="C53"/>
  <c r="D53"/>
  <c r="E53"/>
  <c r="F53"/>
  <c r="B54"/>
  <c r="C54"/>
  <c r="D54"/>
  <c r="E54"/>
  <c r="F54"/>
  <c r="C45"/>
  <c r="D45"/>
  <c r="E45"/>
  <c r="F45"/>
  <c r="B45"/>
  <c r="AG15"/>
  <c r="AH15"/>
  <c r="AI15"/>
  <c r="AJ15"/>
  <c r="AK15"/>
  <c r="AG16"/>
  <c r="AH16"/>
  <c r="AI16"/>
  <c r="AJ16"/>
  <c r="AK16"/>
  <c r="AG17"/>
  <c r="AH17"/>
  <c r="AI17"/>
  <c r="AJ17"/>
  <c r="AK17"/>
  <c r="AG18"/>
  <c r="AH18"/>
  <c r="AI18"/>
  <c r="AJ18"/>
  <c r="AK18"/>
  <c r="AG19"/>
  <c r="AH19"/>
  <c r="AI19"/>
  <c r="AJ19"/>
  <c r="AK19"/>
  <c r="AG20"/>
  <c r="AH20"/>
  <c r="AI20"/>
  <c r="AJ20"/>
  <c r="AK20"/>
  <c r="AG21"/>
  <c r="AH21"/>
  <c r="AI21"/>
  <c r="AJ21"/>
  <c r="AK21"/>
  <c r="AG22"/>
  <c r="AH22"/>
  <c r="AI22"/>
  <c r="AJ22"/>
  <c r="AK22"/>
  <c r="AG23"/>
  <c r="AH23"/>
  <c r="AI23"/>
  <c r="AJ23"/>
  <c r="AK23"/>
  <c r="AH14"/>
  <c r="AI14"/>
  <c r="AJ14"/>
  <c r="AK14"/>
  <c r="AG14"/>
  <c r="AF15"/>
  <c r="AF16"/>
  <c r="AF17"/>
  <c r="AF18"/>
  <c r="AF19"/>
  <c r="AF20"/>
  <c r="AF21"/>
  <c r="AF22"/>
  <c r="AF23"/>
  <c r="AF14"/>
  <c r="Z15"/>
  <c r="AA15"/>
  <c r="AB15"/>
  <c r="AC15"/>
  <c r="AD15"/>
  <c r="AE15"/>
  <c r="Z16"/>
  <c r="AA16"/>
  <c r="AB16"/>
  <c r="AC16"/>
  <c r="AD16"/>
  <c r="AE16"/>
  <c r="Z17"/>
  <c r="AA17"/>
  <c r="AB17"/>
  <c r="AC17"/>
  <c r="AD17"/>
  <c r="AE17"/>
  <c r="Z18"/>
  <c r="AA18"/>
  <c r="AB18"/>
  <c r="AC18"/>
  <c r="AD18"/>
  <c r="AE18"/>
  <c r="Z19"/>
  <c r="AA19"/>
  <c r="AB19"/>
  <c r="AC19"/>
  <c r="AD19"/>
  <c r="AE19"/>
  <c r="Z20"/>
  <c r="AA20"/>
  <c r="AB20"/>
  <c r="AC20"/>
  <c r="AD20"/>
  <c r="AE20"/>
  <c r="Z21"/>
  <c r="AA21"/>
  <c r="AB21"/>
  <c r="AC21"/>
  <c r="AE21"/>
  <c r="Z22"/>
  <c r="AA22"/>
  <c r="AB22"/>
  <c r="AC22"/>
  <c r="AE22"/>
  <c r="Z23"/>
  <c r="AA23"/>
  <c r="AB23"/>
  <c r="AC23"/>
  <c r="AE23"/>
  <c r="AA14"/>
  <c r="AB14"/>
  <c r="AC14"/>
  <c r="AD14"/>
  <c r="AE14"/>
  <c r="Z14"/>
  <c r="Y15"/>
  <c r="Y16"/>
  <c r="Y17"/>
  <c r="Y18"/>
  <c r="Y19"/>
  <c r="Y20"/>
  <c r="Y21"/>
  <c r="Y22"/>
  <c r="Y23"/>
  <c r="Y14"/>
  <c r="X15"/>
  <c r="X16"/>
  <c r="X17"/>
  <c r="X18"/>
  <c r="X19"/>
  <c r="X20"/>
  <c r="X21"/>
  <c r="X22"/>
  <c r="X23"/>
  <c r="X14"/>
  <c r="W15"/>
  <c r="W16"/>
  <c r="W17"/>
  <c r="W18"/>
  <c r="W19"/>
  <c r="W20"/>
  <c r="W21"/>
  <c r="W22"/>
  <c r="W23"/>
  <c r="W14"/>
  <c r="U15"/>
  <c r="V15"/>
  <c r="U16"/>
  <c r="V16"/>
  <c r="U17"/>
  <c r="V17"/>
  <c r="U18"/>
  <c r="V18"/>
  <c r="U19"/>
  <c r="V19"/>
  <c r="U20"/>
  <c r="V20"/>
  <c r="U21"/>
  <c r="V21"/>
  <c r="U22"/>
  <c r="V22"/>
  <c r="U23"/>
  <c r="V23"/>
  <c r="V14"/>
  <c r="U14"/>
  <c r="T15"/>
  <c r="T16"/>
  <c r="T17"/>
  <c r="T18"/>
  <c r="T19"/>
  <c r="T20"/>
  <c r="T21"/>
  <c r="T22"/>
  <c r="T23"/>
  <c r="T14"/>
  <c r="S15"/>
  <c r="S16"/>
  <c r="S17"/>
  <c r="S14"/>
  <c r="R15"/>
  <c r="R16"/>
  <c r="R17"/>
  <c r="R14"/>
  <c r="Q15"/>
  <c r="Q16"/>
  <c r="Q17"/>
  <c r="Q14"/>
  <c r="P15"/>
  <c r="P16"/>
  <c r="P17"/>
  <c r="P18"/>
  <c r="P19"/>
  <c r="P20"/>
  <c r="P21"/>
  <c r="P22"/>
  <c r="P23"/>
  <c r="P14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N14"/>
  <c r="O14"/>
  <c r="M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L14"/>
  <c r="K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I14"/>
  <c r="J14"/>
  <c r="H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  <c r="C14"/>
  <c r="D14"/>
  <c r="E14"/>
  <c r="F14"/>
  <c r="B14"/>
</calcChain>
</file>

<file path=xl/sharedStrings.xml><?xml version="1.0" encoding="utf-8"?>
<sst xmlns="http://schemas.openxmlformats.org/spreadsheetml/2006/main" count="70" uniqueCount="34">
  <si>
    <t>Days after infection</t>
    <phoneticPr fontId="1" type="noConversion"/>
  </si>
  <si>
    <t>W PBS</t>
    <phoneticPr fontId="1" type="noConversion"/>
  </si>
  <si>
    <t>W Ecc15</t>
    <phoneticPr fontId="1" type="noConversion"/>
  </si>
  <si>
    <t>W E.fae</t>
    <phoneticPr fontId="1" type="noConversion"/>
  </si>
  <si>
    <t>Conton-s PBS</t>
  </si>
  <si>
    <t>Conton-s Ecc15</t>
  </si>
  <si>
    <t>Conton-s E.fae</t>
  </si>
  <si>
    <t>MyD88 PBS</t>
  </si>
  <si>
    <t>MyD88 Ecc15</t>
  </si>
  <si>
    <t>MyD88 E.fae</t>
  </si>
  <si>
    <t>TO2 PBS</t>
  </si>
  <si>
    <t>TO2 Ecc15</t>
  </si>
  <si>
    <t>TO2 E.fae</t>
  </si>
  <si>
    <t>TO3 PBS</t>
  </si>
  <si>
    <t>TO3 Ecc15</t>
  </si>
  <si>
    <t>TO3 E.fae</t>
  </si>
  <si>
    <t>TO6 PBS</t>
  </si>
  <si>
    <t>TO6 Ecc15</t>
  </si>
  <si>
    <t>TO6 E.fae</t>
  </si>
  <si>
    <t>TO7 PBS</t>
  </si>
  <si>
    <t>TO7 Ecc15</t>
  </si>
  <si>
    <t>TO7 E.fae</t>
  </si>
  <si>
    <t>TO8 PBS</t>
  </si>
  <si>
    <t>TO8 Ecc15</t>
  </si>
  <si>
    <t>TO8 E.fae</t>
  </si>
  <si>
    <t>TO10 PBS</t>
  </si>
  <si>
    <t>TO10 Ecc15</t>
  </si>
  <si>
    <t>TO10 E.fae</t>
  </si>
  <si>
    <t>TO10-CS PBS</t>
  </si>
  <si>
    <t>TO10-CS Ecc15</t>
  </si>
  <si>
    <t>TO10-CS E.fae</t>
  </si>
  <si>
    <t>TO15 PBS</t>
  </si>
  <si>
    <t>TO15 Ecc15</t>
  </si>
  <si>
    <t>TO15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</si>
</sst>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4"/>
  <sheetViews>
    <sheetView tabSelected="1" topLeftCell="P4" workbookViewId="0">
      <selection activeCell="AD14" sqref="AD14:AE23"/>
    </sheetView>
  </sheetViews>
  <sheetFormatPr defaultRowHeight="13.5"/>
  <cols>
    <col min="1" max="1" width="9.875" customWidth="1"/>
    <col min="14" max="14" width="12.375" customWidth="1"/>
  </cols>
  <sheetData>
    <row r="1" spans="1:37">
      <c r="A1" t="s">
        <v>0</v>
      </c>
      <c r="B1" t="s">
        <v>1</v>
      </c>
      <c r="C1" s="3" t="s">
        <v>2</v>
      </c>
      <c r="D1" s="3"/>
      <c r="E1" s="3" t="s">
        <v>3</v>
      </c>
      <c r="F1" s="3"/>
      <c r="G1" s="1"/>
      <c r="H1" t="s">
        <v>4</v>
      </c>
      <c r="I1" s="3" t="s">
        <v>5</v>
      </c>
      <c r="J1" s="3"/>
      <c r="K1" s="3" t="s">
        <v>6</v>
      </c>
      <c r="L1" s="3"/>
      <c r="M1" s="3"/>
      <c r="N1" t="s">
        <v>7</v>
      </c>
      <c r="O1" s="3" t="s">
        <v>8</v>
      </c>
      <c r="P1" s="3"/>
      <c r="Q1" s="3" t="s">
        <v>9</v>
      </c>
      <c r="R1" s="3"/>
      <c r="S1" s="3"/>
      <c r="T1" t="s">
        <v>10</v>
      </c>
      <c r="U1" s="3" t="s">
        <v>11</v>
      </c>
      <c r="V1" s="3"/>
      <c r="W1" s="3" t="s">
        <v>12</v>
      </c>
      <c r="X1" s="3"/>
      <c r="Y1" s="3"/>
      <c r="Z1" t="s">
        <v>13</v>
      </c>
      <c r="AA1" s="3" t="s">
        <v>14</v>
      </c>
      <c r="AB1" s="3"/>
      <c r="AC1" s="3" t="s">
        <v>15</v>
      </c>
      <c r="AD1" s="3"/>
      <c r="AE1" s="3"/>
      <c r="AF1" t="s">
        <v>16</v>
      </c>
      <c r="AG1" s="3" t="s">
        <v>17</v>
      </c>
      <c r="AH1" s="3"/>
      <c r="AI1" s="3" t="s">
        <v>18</v>
      </c>
      <c r="AJ1" s="3"/>
      <c r="AK1" s="3"/>
    </row>
    <row r="2" spans="1:37">
      <c r="A2">
        <v>0</v>
      </c>
      <c r="B2">
        <v>15</v>
      </c>
      <c r="C2">
        <v>15</v>
      </c>
      <c r="D2">
        <v>15</v>
      </c>
      <c r="E2">
        <v>15</v>
      </c>
      <c r="F2">
        <v>15</v>
      </c>
      <c r="H2">
        <v>15</v>
      </c>
      <c r="I2">
        <v>15</v>
      </c>
      <c r="J2">
        <v>15</v>
      </c>
      <c r="K2">
        <v>14</v>
      </c>
      <c r="L2">
        <v>14</v>
      </c>
      <c r="M2" s="2">
        <v>15</v>
      </c>
      <c r="N2">
        <v>15</v>
      </c>
      <c r="O2">
        <v>15</v>
      </c>
      <c r="P2">
        <v>13</v>
      </c>
      <c r="Q2">
        <v>15</v>
      </c>
      <c r="R2">
        <v>10</v>
      </c>
      <c r="S2">
        <v>15</v>
      </c>
      <c r="T2">
        <v>20</v>
      </c>
      <c r="U2">
        <v>10</v>
      </c>
      <c r="V2">
        <v>10</v>
      </c>
      <c r="W2">
        <v>9</v>
      </c>
      <c r="X2">
        <v>10</v>
      </c>
      <c r="Y2" s="2">
        <v>9</v>
      </c>
      <c r="Z2">
        <v>15</v>
      </c>
      <c r="AA2">
        <v>15</v>
      </c>
      <c r="AB2">
        <v>15</v>
      </c>
      <c r="AC2">
        <v>15</v>
      </c>
      <c r="AD2">
        <v>15</v>
      </c>
      <c r="AE2" s="2">
        <v>15</v>
      </c>
      <c r="AF2">
        <v>10</v>
      </c>
      <c r="AG2">
        <v>15</v>
      </c>
      <c r="AH2">
        <v>15</v>
      </c>
      <c r="AI2">
        <v>15</v>
      </c>
      <c r="AJ2">
        <v>15</v>
      </c>
      <c r="AK2" s="2">
        <v>15</v>
      </c>
    </row>
    <row r="3" spans="1:37">
      <c r="A3">
        <v>0.67</v>
      </c>
      <c r="B3">
        <v>15</v>
      </c>
      <c r="C3">
        <v>15</v>
      </c>
      <c r="D3">
        <v>15</v>
      </c>
      <c r="E3">
        <v>15</v>
      </c>
      <c r="F3">
        <v>15</v>
      </c>
      <c r="H3">
        <v>15</v>
      </c>
      <c r="I3">
        <v>15</v>
      </c>
      <c r="J3">
        <v>15</v>
      </c>
      <c r="K3">
        <v>14</v>
      </c>
      <c r="L3">
        <v>14</v>
      </c>
      <c r="M3" s="2">
        <v>15</v>
      </c>
      <c r="N3">
        <v>15</v>
      </c>
      <c r="O3">
        <v>15</v>
      </c>
      <c r="P3">
        <v>13</v>
      </c>
      <c r="Q3">
        <v>15</v>
      </c>
      <c r="R3">
        <v>10</v>
      </c>
      <c r="S3">
        <v>15</v>
      </c>
      <c r="T3">
        <v>20</v>
      </c>
      <c r="U3">
        <v>10</v>
      </c>
      <c r="V3">
        <v>10</v>
      </c>
      <c r="W3">
        <v>9</v>
      </c>
      <c r="X3">
        <v>10</v>
      </c>
      <c r="Y3" s="2">
        <v>9</v>
      </c>
      <c r="Z3">
        <v>15</v>
      </c>
      <c r="AA3">
        <v>15</v>
      </c>
      <c r="AB3">
        <v>15</v>
      </c>
      <c r="AC3">
        <v>15</v>
      </c>
      <c r="AD3">
        <v>15</v>
      </c>
      <c r="AE3" s="2">
        <v>15</v>
      </c>
      <c r="AF3">
        <v>10</v>
      </c>
      <c r="AG3">
        <v>15</v>
      </c>
      <c r="AH3">
        <v>15</v>
      </c>
      <c r="AI3">
        <v>15</v>
      </c>
      <c r="AJ3">
        <v>15</v>
      </c>
      <c r="AK3" s="2">
        <v>15</v>
      </c>
    </row>
    <row r="4" spans="1:37">
      <c r="A4">
        <v>0.75</v>
      </c>
      <c r="B4">
        <v>15</v>
      </c>
      <c r="C4">
        <v>15</v>
      </c>
      <c r="D4">
        <v>15</v>
      </c>
      <c r="E4">
        <v>15</v>
      </c>
      <c r="F4">
        <v>15</v>
      </c>
      <c r="H4">
        <v>15</v>
      </c>
      <c r="I4">
        <v>15</v>
      </c>
      <c r="J4">
        <v>15</v>
      </c>
      <c r="K4">
        <v>14</v>
      </c>
      <c r="L4">
        <v>14</v>
      </c>
      <c r="M4" s="2">
        <v>15</v>
      </c>
      <c r="N4">
        <v>15</v>
      </c>
      <c r="O4">
        <v>15</v>
      </c>
      <c r="P4">
        <v>13</v>
      </c>
      <c r="Q4">
        <v>4</v>
      </c>
      <c r="R4">
        <v>2</v>
      </c>
      <c r="S4">
        <v>5</v>
      </c>
      <c r="T4">
        <v>20</v>
      </c>
      <c r="U4">
        <v>10</v>
      </c>
      <c r="V4">
        <v>10</v>
      </c>
      <c r="W4">
        <v>9</v>
      </c>
      <c r="X4">
        <v>10</v>
      </c>
      <c r="Y4" s="2">
        <v>9</v>
      </c>
      <c r="Z4">
        <v>15</v>
      </c>
      <c r="AA4">
        <v>15</v>
      </c>
      <c r="AB4">
        <v>15</v>
      </c>
      <c r="AC4">
        <v>15</v>
      </c>
      <c r="AD4">
        <v>15</v>
      </c>
      <c r="AE4" s="2">
        <v>15</v>
      </c>
      <c r="AF4">
        <v>10</v>
      </c>
      <c r="AG4">
        <v>15</v>
      </c>
      <c r="AH4">
        <v>15</v>
      </c>
      <c r="AI4">
        <v>15</v>
      </c>
      <c r="AJ4">
        <v>15</v>
      </c>
      <c r="AK4" s="2">
        <v>15</v>
      </c>
    </row>
    <row r="5" spans="1:37">
      <c r="A5">
        <v>1</v>
      </c>
      <c r="B5">
        <v>14</v>
      </c>
      <c r="C5">
        <v>15</v>
      </c>
      <c r="D5">
        <v>15</v>
      </c>
      <c r="E5">
        <v>14</v>
      </c>
      <c r="F5">
        <v>15</v>
      </c>
      <c r="H5">
        <v>15</v>
      </c>
      <c r="I5">
        <v>15</v>
      </c>
      <c r="J5">
        <v>15</v>
      </c>
      <c r="K5">
        <v>14</v>
      </c>
      <c r="L5">
        <v>14</v>
      </c>
      <c r="M5" s="2">
        <v>15</v>
      </c>
      <c r="N5">
        <v>14</v>
      </c>
      <c r="O5">
        <v>15</v>
      </c>
      <c r="P5">
        <v>13</v>
      </c>
      <c r="Q5">
        <v>0</v>
      </c>
      <c r="R5">
        <v>0</v>
      </c>
      <c r="S5">
        <v>0</v>
      </c>
      <c r="T5">
        <v>20</v>
      </c>
      <c r="U5">
        <v>10</v>
      </c>
      <c r="V5">
        <v>10</v>
      </c>
      <c r="W5">
        <v>4</v>
      </c>
      <c r="X5">
        <v>6</v>
      </c>
      <c r="Y5" s="2">
        <v>5</v>
      </c>
      <c r="Z5">
        <v>15</v>
      </c>
      <c r="AA5">
        <v>15</v>
      </c>
      <c r="AB5">
        <v>15</v>
      </c>
      <c r="AC5">
        <v>14</v>
      </c>
      <c r="AD5">
        <v>12</v>
      </c>
      <c r="AE5" s="2">
        <v>13</v>
      </c>
      <c r="AF5">
        <v>10</v>
      </c>
      <c r="AG5">
        <v>15</v>
      </c>
      <c r="AH5">
        <v>15</v>
      </c>
      <c r="AI5">
        <v>11</v>
      </c>
      <c r="AJ5">
        <v>9</v>
      </c>
      <c r="AK5" s="2">
        <v>12</v>
      </c>
    </row>
    <row r="6" spans="1:37">
      <c r="A6">
        <v>2</v>
      </c>
      <c r="B6">
        <v>14</v>
      </c>
      <c r="C6">
        <v>15</v>
      </c>
      <c r="D6">
        <v>15</v>
      </c>
      <c r="E6">
        <v>11</v>
      </c>
      <c r="F6">
        <v>9</v>
      </c>
      <c r="H6">
        <v>15</v>
      </c>
      <c r="I6">
        <v>15</v>
      </c>
      <c r="J6">
        <v>15</v>
      </c>
      <c r="K6">
        <v>6</v>
      </c>
      <c r="L6">
        <v>7</v>
      </c>
      <c r="M6" s="2">
        <v>7</v>
      </c>
      <c r="N6">
        <v>14</v>
      </c>
      <c r="O6">
        <v>13</v>
      </c>
      <c r="P6">
        <v>13</v>
      </c>
      <c r="T6">
        <v>20</v>
      </c>
      <c r="U6">
        <v>9</v>
      </c>
      <c r="V6">
        <v>10</v>
      </c>
      <c r="W6">
        <v>2</v>
      </c>
      <c r="X6">
        <v>2</v>
      </c>
      <c r="Y6" s="2">
        <v>2</v>
      </c>
      <c r="Z6">
        <v>15</v>
      </c>
      <c r="AA6">
        <v>15</v>
      </c>
      <c r="AB6">
        <v>15</v>
      </c>
      <c r="AC6">
        <v>6</v>
      </c>
      <c r="AD6">
        <v>1</v>
      </c>
      <c r="AE6" s="2">
        <v>4</v>
      </c>
      <c r="AF6">
        <v>10</v>
      </c>
      <c r="AG6">
        <v>15</v>
      </c>
      <c r="AH6">
        <v>14</v>
      </c>
      <c r="AI6">
        <v>3</v>
      </c>
      <c r="AJ6">
        <v>3</v>
      </c>
      <c r="AK6" s="2">
        <v>6</v>
      </c>
    </row>
    <row r="7" spans="1:37">
      <c r="A7">
        <v>3</v>
      </c>
      <c r="B7">
        <v>14</v>
      </c>
      <c r="C7">
        <v>15</v>
      </c>
      <c r="D7">
        <v>15</v>
      </c>
      <c r="E7">
        <v>9</v>
      </c>
      <c r="F7">
        <v>5</v>
      </c>
      <c r="H7">
        <v>15</v>
      </c>
      <c r="I7">
        <v>15</v>
      </c>
      <c r="J7">
        <v>15</v>
      </c>
      <c r="K7">
        <v>4</v>
      </c>
      <c r="L7">
        <v>3</v>
      </c>
      <c r="M7" s="2">
        <v>4</v>
      </c>
      <c r="N7">
        <v>14</v>
      </c>
      <c r="O7">
        <v>12</v>
      </c>
      <c r="P7">
        <v>13</v>
      </c>
      <c r="T7">
        <v>20</v>
      </c>
      <c r="U7">
        <v>9</v>
      </c>
      <c r="V7">
        <v>10</v>
      </c>
      <c r="W7">
        <v>2</v>
      </c>
      <c r="X7">
        <v>2</v>
      </c>
      <c r="Y7" s="2">
        <v>2</v>
      </c>
      <c r="Z7">
        <v>15</v>
      </c>
      <c r="AA7">
        <v>15</v>
      </c>
      <c r="AB7">
        <v>15</v>
      </c>
      <c r="AC7">
        <v>5</v>
      </c>
      <c r="AD7">
        <v>1</v>
      </c>
      <c r="AE7" s="2">
        <v>4</v>
      </c>
      <c r="AF7">
        <v>10</v>
      </c>
      <c r="AG7">
        <v>15</v>
      </c>
      <c r="AH7">
        <v>13</v>
      </c>
      <c r="AI7">
        <v>3</v>
      </c>
      <c r="AJ7">
        <v>3</v>
      </c>
      <c r="AK7" s="2">
        <v>5</v>
      </c>
    </row>
    <row r="8" spans="1:37">
      <c r="A8">
        <v>4</v>
      </c>
      <c r="B8">
        <v>14</v>
      </c>
      <c r="C8">
        <v>15</v>
      </c>
      <c r="D8">
        <v>15</v>
      </c>
      <c r="E8">
        <v>8</v>
      </c>
      <c r="F8">
        <v>4</v>
      </c>
      <c r="H8">
        <v>15</v>
      </c>
      <c r="I8">
        <v>15</v>
      </c>
      <c r="J8">
        <v>15</v>
      </c>
      <c r="K8">
        <v>2</v>
      </c>
      <c r="L8">
        <v>3</v>
      </c>
      <c r="M8" s="2">
        <v>3</v>
      </c>
      <c r="N8">
        <v>14</v>
      </c>
      <c r="O8">
        <v>11</v>
      </c>
      <c r="P8">
        <v>12</v>
      </c>
      <c r="T8">
        <v>20</v>
      </c>
      <c r="U8">
        <v>9</v>
      </c>
      <c r="V8">
        <v>9</v>
      </c>
      <c r="W8">
        <v>2</v>
      </c>
      <c r="X8">
        <v>1</v>
      </c>
      <c r="Y8" s="2">
        <v>2</v>
      </c>
      <c r="Z8">
        <v>15</v>
      </c>
      <c r="AA8">
        <v>15</v>
      </c>
      <c r="AB8">
        <v>14</v>
      </c>
      <c r="AC8">
        <v>5</v>
      </c>
      <c r="AD8">
        <v>0</v>
      </c>
      <c r="AE8" s="2">
        <v>4</v>
      </c>
      <c r="AF8">
        <v>10</v>
      </c>
      <c r="AG8">
        <v>14</v>
      </c>
      <c r="AH8">
        <v>13</v>
      </c>
      <c r="AI8">
        <v>2</v>
      </c>
      <c r="AJ8">
        <v>3</v>
      </c>
      <c r="AK8" s="2">
        <v>5</v>
      </c>
    </row>
    <row r="9" spans="1:37">
      <c r="A9">
        <v>5</v>
      </c>
      <c r="B9">
        <v>14</v>
      </c>
      <c r="C9">
        <v>15</v>
      </c>
      <c r="D9">
        <v>15</v>
      </c>
      <c r="E9">
        <v>6</v>
      </c>
      <c r="F9">
        <v>4</v>
      </c>
      <c r="H9">
        <v>14</v>
      </c>
      <c r="I9">
        <v>14</v>
      </c>
      <c r="J9">
        <v>15</v>
      </c>
      <c r="K9">
        <v>2</v>
      </c>
      <c r="L9">
        <v>3</v>
      </c>
      <c r="M9" s="2">
        <v>3</v>
      </c>
      <c r="N9">
        <v>14</v>
      </c>
      <c r="O9">
        <v>11</v>
      </c>
      <c r="P9">
        <v>12</v>
      </c>
      <c r="T9">
        <v>20</v>
      </c>
      <c r="U9">
        <v>9</v>
      </c>
      <c r="V9">
        <v>9</v>
      </c>
      <c r="W9">
        <v>2</v>
      </c>
      <c r="X9">
        <v>1</v>
      </c>
      <c r="Y9" s="2">
        <v>2</v>
      </c>
      <c r="Z9">
        <v>15</v>
      </c>
      <c r="AA9">
        <v>15</v>
      </c>
      <c r="AB9">
        <v>14</v>
      </c>
      <c r="AC9">
        <v>5</v>
      </c>
      <c r="AE9" s="2">
        <v>4</v>
      </c>
      <c r="AF9">
        <v>10</v>
      </c>
      <c r="AG9">
        <v>14</v>
      </c>
      <c r="AH9">
        <v>13</v>
      </c>
      <c r="AI9">
        <v>2</v>
      </c>
      <c r="AJ9">
        <v>3</v>
      </c>
      <c r="AK9" s="2">
        <v>5</v>
      </c>
    </row>
    <row r="10" spans="1:37">
      <c r="A10">
        <v>6</v>
      </c>
      <c r="B10">
        <v>14</v>
      </c>
      <c r="C10">
        <v>15</v>
      </c>
      <c r="D10">
        <v>15</v>
      </c>
      <c r="E10">
        <v>5</v>
      </c>
      <c r="F10">
        <v>3</v>
      </c>
      <c r="H10">
        <v>14</v>
      </c>
      <c r="I10">
        <v>14</v>
      </c>
      <c r="J10">
        <v>15</v>
      </c>
      <c r="K10">
        <v>1</v>
      </c>
      <c r="L10">
        <v>1</v>
      </c>
      <c r="M10" s="2">
        <v>3</v>
      </c>
      <c r="N10">
        <v>14</v>
      </c>
      <c r="O10">
        <v>11</v>
      </c>
      <c r="P10">
        <v>10</v>
      </c>
      <c r="T10">
        <v>20</v>
      </c>
      <c r="U10">
        <v>9</v>
      </c>
      <c r="V10">
        <v>9</v>
      </c>
      <c r="W10">
        <v>2</v>
      </c>
      <c r="X10">
        <v>1</v>
      </c>
      <c r="Y10" s="2">
        <v>2</v>
      </c>
      <c r="Z10">
        <v>15</v>
      </c>
      <c r="AA10">
        <v>15</v>
      </c>
      <c r="AB10">
        <v>13</v>
      </c>
      <c r="AC10">
        <v>5</v>
      </c>
      <c r="AE10" s="2">
        <v>4</v>
      </c>
      <c r="AF10">
        <v>10</v>
      </c>
      <c r="AG10">
        <v>14</v>
      </c>
      <c r="AH10">
        <v>13</v>
      </c>
      <c r="AI10">
        <v>2</v>
      </c>
      <c r="AJ10">
        <v>3</v>
      </c>
      <c r="AK10" s="2">
        <v>5</v>
      </c>
    </row>
    <row r="11" spans="1:37">
      <c r="A11">
        <v>7</v>
      </c>
      <c r="B11">
        <v>14</v>
      </c>
      <c r="C11">
        <v>15</v>
      </c>
      <c r="D11">
        <v>15</v>
      </c>
      <c r="E11">
        <v>5</v>
      </c>
      <c r="F11">
        <v>3</v>
      </c>
      <c r="H11">
        <v>14</v>
      </c>
      <c r="I11">
        <v>14</v>
      </c>
      <c r="J11">
        <v>15</v>
      </c>
      <c r="K11">
        <v>0</v>
      </c>
      <c r="L11">
        <v>0</v>
      </c>
      <c r="M11" s="2">
        <v>3</v>
      </c>
      <c r="N11">
        <v>14</v>
      </c>
      <c r="O11">
        <v>10</v>
      </c>
      <c r="P11">
        <v>9</v>
      </c>
      <c r="T11">
        <v>20</v>
      </c>
      <c r="U11">
        <v>9</v>
      </c>
      <c r="V11">
        <v>9</v>
      </c>
      <c r="W11">
        <v>2</v>
      </c>
      <c r="X11">
        <v>1</v>
      </c>
      <c r="Y11" s="2">
        <v>2</v>
      </c>
      <c r="Z11">
        <v>15</v>
      </c>
      <c r="AA11">
        <v>13</v>
      </c>
      <c r="AB11">
        <v>12</v>
      </c>
      <c r="AC11">
        <v>5</v>
      </c>
      <c r="AE11" s="2">
        <v>2</v>
      </c>
      <c r="AF11">
        <v>10</v>
      </c>
      <c r="AG11">
        <v>14</v>
      </c>
      <c r="AH11">
        <v>13</v>
      </c>
      <c r="AI11">
        <v>2</v>
      </c>
      <c r="AJ11">
        <v>3</v>
      </c>
      <c r="AK11" s="2">
        <v>5</v>
      </c>
    </row>
    <row r="13" spans="1:37">
      <c r="A13" t="s">
        <v>0</v>
      </c>
      <c r="B13" t="s">
        <v>1</v>
      </c>
      <c r="C13" s="3" t="s">
        <v>2</v>
      </c>
      <c r="D13" s="3"/>
      <c r="E13" s="3" t="s">
        <v>3</v>
      </c>
      <c r="F13" s="3"/>
      <c r="G13" s="1"/>
      <c r="H13" t="s">
        <v>4</v>
      </c>
      <c r="I13" s="3" t="s">
        <v>5</v>
      </c>
      <c r="J13" s="3"/>
      <c r="K13" s="3" t="s">
        <v>6</v>
      </c>
      <c r="L13" s="3"/>
      <c r="M13" s="3"/>
      <c r="N13" t="s">
        <v>7</v>
      </c>
      <c r="O13" s="3" t="s">
        <v>8</v>
      </c>
      <c r="P13" s="3"/>
      <c r="Q13" s="3" t="s">
        <v>9</v>
      </c>
      <c r="R13" s="3"/>
      <c r="S13" s="3"/>
      <c r="T13" t="s">
        <v>10</v>
      </c>
      <c r="U13" s="3" t="s">
        <v>11</v>
      </c>
      <c r="V13" s="3"/>
      <c r="W13" s="3" t="s">
        <v>12</v>
      </c>
      <c r="X13" s="3"/>
      <c r="Y13" s="3"/>
      <c r="Z13" t="s">
        <v>13</v>
      </c>
      <c r="AA13" s="3" t="s">
        <v>14</v>
      </c>
      <c r="AB13" s="3"/>
      <c r="AC13" s="3" t="s">
        <v>15</v>
      </c>
      <c r="AD13" s="3"/>
      <c r="AE13" s="3"/>
      <c r="AF13" t="s">
        <v>16</v>
      </c>
      <c r="AG13" s="3" t="s">
        <v>17</v>
      </c>
      <c r="AH13" s="3"/>
      <c r="AI13" s="3" t="s">
        <v>18</v>
      </c>
      <c r="AJ13" s="3"/>
      <c r="AK13" s="3"/>
    </row>
    <row r="14" spans="1:37">
      <c r="A14">
        <v>0</v>
      </c>
      <c r="B14">
        <f>B2/15*100</f>
        <v>100</v>
      </c>
      <c r="C14">
        <f t="shared" ref="C14:F14" si="0">C2/15*100</f>
        <v>100</v>
      </c>
      <c r="D14">
        <f t="shared" si="0"/>
        <v>100</v>
      </c>
      <c r="E14">
        <f t="shared" si="0"/>
        <v>100</v>
      </c>
      <c r="F14">
        <f t="shared" si="0"/>
        <v>100</v>
      </c>
      <c r="H14">
        <f>H2/15*100</f>
        <v>100</v>
      </c>
      <c r="I14">
        <f t="shared" ref="I14:J14" si="1">I2/15*100</f>
        <v>100</v>
      </c>
      <c r="J14">
        <f t="shared" si="1"/>
        <v>100</v>
      </c>
      <c r="K14">
        <f>K2/14*100</f>
        <v>100</v>
      </c>
      <c r="L14">
        <f>L2/14*100</f>
        <v>100</v>
      </c>
      <c r="M14" s="4">
        <f>M2/15*100</f>
        <v>100</v>
      </c>
      <c r="N14">
        <f t="shared" ref="N14:O14" si="2">N2/15*100</f>
        <v>100</v>
      </c>
      <c r="O14">
        <f t="shared" si="2"/>
        <v>100</v>
      </c>
      <c r="P14">
        <f>P2/13*100</f>
        <v>100</v>
      </c>
      <c r="Q14">
        <f>Q2/15*100</f>
        <v>100</v>
      </c>
      <c r="R14">
        <f>R2/10*100</f>
        <v>100</v>
      </c>
      <c r="S14" s="4">
        <f>S2/15*100</f>
        <v>100</v>
      </c>
      <c r="T14">
        <f>T2/20*100</f>
        <v>100</v>
      </c>
      <c r="U14">
        <f>U2/10*100</f>
        <v>100</v>
      </c>
      <c r="V14">
        <f>V2/10*100</f>
        <v>100</v>
      </c>
      <c r="W14">
        <f>W2/9*100</f>
        <v>100</v>
      </c>
      <c r="X14" s="4">
        <f>X2/10*100</f>
        <v>100</v>
      </c>
      <c r="Y14">
        <f>Y2/9*100</f>
        <v>100</v>
      </c>
      <c r="Z14">
        <f>Z2/15*100</f>
        <v>100</v>
      </c>
      <c r="AA14">
        <f t="shared" ref="AA14:AE14" si="3">AA2/15*100</f>
        <v>100</v>
      </c>
      <c r="AB14">
        <f t="shared" si="3"/>
        <v>100</v>
      </c>
      <c r="AC14">
        <f t="shared" si="3"/>
        <v>100</v>
      </c>
      <c r="AD14">
        <f t="shared" si="3"/>
        <v>100</v>
      </c>
      <c r="AE14">
        <f t="shared" si="3"/>
        <v>100</v>
      </c>
      <c r="AF14">
        <f>AF2/10*100</f>
        <v>100</v>
      </c>
      <c r="AG14">
        <f>AG2/15*100</f>
        <v>100</v>
      </c>
      <c r="AH14">
        <f t="shared" ref="AH14:AK14" si="4">AH2/15*100</f>
        <v>100</v>
      </c>
      <c r="AI14">
        <f t="shared" si="4"/>
        <v>100</v>
      </c>
      <c r="AJ14">
        <f t="shared" si="4"/>
        <v>100</v>
      </c>
      <c r="AK14">
        <f t="shared" si="4"/>
        <v>100</v>
      </c>
    </row>
    <row r="15" spans="1:37">
      <c r="A15">
        <v>0.67</v>
      </c>
      <c r="B15">
        <f t="shared" ref="B15:F15" si="5">B3/15*100</f>
        <v>100</v>
      </c>
      <c r="C15">
        <f t="shared" si="5"/>
        <v>100</v>
      </c>
      <c r="D15">
        <f t="shared" si="5"/>
        <v>100</v>
      </c>
      <c r="E15">
        <f t="shared" si="5"/>
        <v>100</v>
      </c>
      <c r="F15">
        <f t="shared" si="5"/>
        <v>100</v>
      </c>
      <c r="H15">
        <f t="shared" ref="H15:J15" si="6">H3/15*100</f>
        <v>100</v>
      </c>
      <c r="I15">
        <f t="shared" si="6"/>
        <v>100</v>
      </c>
      <c r="J15">
        <f t="shared" si="6"/>
        <v>100</v>
      </c>
      <c r="K15">
        <f t="shared" ref="K15:L15" si="7">K3/14*100</f>
        <v>100</v>
      </c>
      <c r="L15">
        <f t="shared" si="7"/>
        <v>100</v>
      </c>
      <c r="M15" s="4">
        <f t="shared" ref="M15:O15" si="8">M3/15*100</f>
        <v>100</v>
      </c>
      <c r="N15">
        <f t="shared" si="8"/>
        <v>100</v>
      </c>
      <c r="O15">
        <f t="shared" si="8"/>
        <v>100</v>
      </c>
      <c r="P15">
        <f t="shared" ref="P15:P23" si="9">P3/13*100</f>
        <v>100</v>
      </c>
      <c r="Q15">
        <f t="shared" ref="Q15:Q17" si="10">Q3/15*100</f>
        <v>100</v>
      </c>
      <c r="R15">
        <f t="shared" ref="R15:R17" si="11">R3/10*100</f>
        <v>100</v>
      </c>
      <c r="S15" s="4">
        <f t="shared" ref="S15:S17" si="12">S3/15*100</f>
        <v>100</v>
      </c>
      <c r="T15">
        <f t="shared" ref="T15:T23" si="13">T3/20*100</f>
        <v>100</v>
      </c>
      <c r="U15">
        <f t="shared" ref="U15:V15" si="14">U3/10*100</f>
        <v>100</v>
      </c>
      <c r="V15">
        <f t="shared" si="14"/>
        <v>100</v>
      </c>
      <c r="W15">
        <f t="shared" ref="W15:W23" si="15">W3/9*100</f>
        <v>100</v>
      </c>
      <c r="X15" s="4">
        <f t="shared" ref="X15:X23" si="16">X3/10*100</f>
        <v>100</v>
      </c>
      <c r="Y15">
        <f t="shared" ref="Y15:Y23" si="17">Y3/9*100</f>
        <v>100</v>
      </c>
      <c r="Z15">
        <f t="shared" ref="Z15:AE15" si="18">Z3/15*100</f>
        <v>100</v>
      </c>
      <c r="AA15">
        <f t="shared" si="18"/>
        <v>100</v>
      </c>
      <c r="AB15">
        <f t="shared" si="18"/>
        <v>100</v>
      </c>
      <c r="AC15">
        <f t="shared" si="18"/>
        <v>100</v>
      </c>
      <c r="AD15">
        <f t="shared" si="18"/>
        <v>100</v>
      </c>
      <c r="AE15">
        <f t="shared" si="18"/>
        <v>100</v>
      </c>
      <c r="AF15">
        <f t="shared" ref="AF15:AF23" si="19">AF3/10*100</f>
        <v>100</v>
      </c>
      <c r="AG15">
        <f t="shared" ref="AG15:AK15" si="20">AG3/15*100</f>
        <v>100</v>
      </c>
      <c r="AH15">
        <f t="shared" si="20"/>
        <v>100</v>
      </c>
      <c r="AI15">
        <f t="shared" si="20"/>
        <v>100</v>
      </c>
      <c r="AJ15">
        <f t="shared" si="20"/>
        <v>100</v>
      </c>
      <c r="AK15">
        <f t="shared" si="20"/>
        <v>100</v>
      </c>
    </row>
    <row r="16" spans="1:37">
      <c r="A16">
        <v>0.75</v>
      </c>
      <c r="B16">
        <f t="shared" ref="B16:F16" si="21">B4/15*100</f>
        <v>100</v>
      </c>
      <c r="C16">
        <f t="shared" si="21"/>
        <v>100</v>
      </c>
      <c r="D16">
        <f t="shared" si="21"/>
        <v>100</v>
      </c>
      <c r="E16">
        <f t="shared" si="21"/>
        <v>100</v>
      </c>
      <c r="F16">
        <f t="shared" si="21"/>
        <v>100</v>
      </c>
      <c r="H16">
        <f t="shared" ref="H16:J16" si="22">H4/15*100</f>
        <v>100</v>
      </c>
      <c r="I16">
        <f t="shared" si="22"/>
        <v>100</v>
      </c>
      <c r="J16">
        <f t="shared" si="22"/>
        <v>100</v>
      </c>
      <c r="K16">
        <f t="shared" ref="K16:L16" si="23">K4/14*100</f>
        <v>100</v>
      </c>
      <c r="L16">
        <f t="shared" si="23"/>
        <v>100</v>
      </c>
      <c r="M16" s="4">
        <f t="shared" ref="M16:O16" si="24">M4/15*100</f>
        <v>100</v>
      </c>
      <c r="N16">
        <f t="shared" si="24"/>
        <v>100</v>
      </c>
      <c r="O16">
        <f t="shared" si="24"/>
        <v>100</v>
      </c>
      <c r="P16">
        <f t="shared" si="9"/>
        <v>100</v>
      </c>
      <c r="Q16">
        <f t="shared" si="10"/>
        <v>26.666666666666668</v>
      </c>
      <c r="R16">
        <f t="shared" si="11"/>
        <v>20</v>
      </c>
      <c r="S16" s="4">
        <f t="shared" si="12"/>
        <v>33.333333333333329</v>
      </c>
      <c r="T16">
        <f t="shared" si="13"/>
        <v>100</v>
      </c>
      <c r="U16">
        <f t="shared" ref="U16:V16" si="25">U4/10*100</f>
        <v>100</v>
      </c>
      <c r="V16">
        <f t="shared" si="25"/>
        <v>100</v>
      </c>
      <c r="W16">
        <f t="shared" si="15"/>
        <v>100</v>
      </c>
      <c r="X16" s="4">
        <f t="shared" si="16"/>
        <v>100</v>
      </c>
      <c r="Y16">
        <f t="shared" si="17"/>
        <v>100</v>
      </c>
      <c r="Z16">
        <f t="shared" ref="Z16:AE16" si="26">Z4/15*100</f>
        <v>100</v>
      </c>
      <c r="AA16">
        <f t="shared" si="26"/>
        <v>100</v>
      </c>
      <c r="AB16">
        <f t="shared" si="26"/>
        <v>100</v>
      </c>
      <c r="AC16">
        <f t="shared" si="26"/>
        <v>100</v>
      </c>
      <c r="AD16">
        <f t="shared" si="26"/>
        <v>100</v>
      </c>
      <c r="AE16">
        <f t="shared" si="26"/>
        <v>100</v>
      </c>
      <c r="AF16">
        <f t="shared" si="19"/>
        <v>100</v>
      </c>
      <c r="AG16">
        <f t="shared" ref="AG16:AK16" si="27">AG4/15*100</f>
        <v>100</v>
      </c>
      <c r="AH16">
        <f t="shared" si="27"/>
        <v>100</v>
      </c>
      <c r="AI16">
        <f t="shared" si="27"/>
        <v>100</v>
      </c>
      <c r="AJ16">
        <f t="shared" si="27"/>
        <v>100</v>
      </c>
      <c r="AK16">
        <f t="shared" si="27"/>
        <v>100</v>
      </c>
    </row>
    <row r="17" spans="1:37">
      <c r="A17">
        <v>1</v>
      </c>
      <c r="B17">
        <f t="shared" ref="B17:F17" si="28">B5/15*100</f>
        <v>93.333333333333329</v>
      </c>
      <c r="C17">
        <f t="shared" si="28"/>
        <v>100</v>
      </c>
      <c r="D17">
        <f t="shared" si="28"/>
        <v>100</v>
      </c>
      <c r="E17">
        <f t="shared" si="28"/>
        <v>93.333333333333329</v>
      </c>
      <c r="F17">
        <f t="shared" si="28"/>
        <v>100</v>
      </c>
      <c r="H17">
        <f t="shared" ref="H17:J17" si="29">H5/15*100</f>
        <v>100</v>
      </c>
      <c r="I17">
        <f t="shared" si="29"/>
        <v>100</v>
      </c>
      <c r="J17">
        <f t="shared" si="29"/>
        <v>100</v>
      </c>
      <c r="K17">
        <f t="shared" ref="K17:L17" si="30">K5/14*100</f>
        <v>100</v>
      </c>
      <c r="L17">
        <f t="shared" si="30"/>
        <v>100</v>
      </c>
      <c r="M17" s="4">
        <f t="shared" ref="M17:O17" si="31">M5/15*100</f>
        <v>100</v>
      </c>
      <c r="N17">
        <f t="shared" si="31"/>
        <v>93.333333333333329</v>
      </c>
      <c r="O17">
        <f t="shared" si="31"/>
        <v>100</v>
      </c>
      <c r="P17">
        <f t="shared" si="9"/>
        <v>100</v>
      </c>
      <c r="Q17">
        <f t="shared" si="10"/>
        <v>0</v>
      </c>
      <c r="R17">
        <f t="shared" si="11"/>
        <v>0</v>
      </c>
      <c r="S17" s="4">
        <f t="shared" si="12"/>
        <v>0</v>
      </c>
      <c r="T17">
        <f t="shared" si="13"/>
        <v>100</v>
      </c>
      <c r="U17">
        <f t="shared" ref="U17:V17" si="32">U5/10*100</f>
        <v>100</v>
      </c>
      <c r="V17">
        <f t="shared" si="32"/>
        <v>100</v>
      </c>
      <c r="W17">
        <f t="shared" si="15"/>
        <v>44.444444444444443</v>
      </c>
      <c r="X17" s="4">
        <f t="shared" si="16"/>
        <v>60</v>
      </c>
      <c r="Y17">
        <f t="shared" si="17"/>
        <v>55.555555555555557</v>
      </c>
      <c r="Z17">
        <f t="shared" ref="Z17:AE17" si="33">Z5/15*100</f>
        <v>100</v>
      </c>
      <c r="AA17">
        <f t="shared" si="33"/>
        <v>100</v>
      </c>
      <c r="AB17">
        <f t="shared" si="33"/>
        <v>100</v>
      </c>
      <c r="AC17">
        <f t="shared" si="33"/>
        <v>93.333333333333329</v>
      </c>
      <c r="AD17">
        <f t="shared" si="33"/>
        <v>80</v>
      </c>
      <c r="AE17">
        <f t="shared" si="33"/>
        <v>86.666666666666671</v>
      </c>
      <c r="AF17">
        <f t="shared" si="19"/>
        <v>100</v>
      </c>
      <c r="AG17">
        <f t="shared" ref="AG17:AK17" si="34">AG5/15*100</f>
        <v>100</v>
      </c>
      <c r="AH17">
        <f t="shared" si="34"/>
        <v>100</v>
      </c>
      <c r="AI17">
        <f t="shared" si="34"/>
        <v>73.333333333333329</v>
      </c>
      <c r="AJ17">
        <f t="shared" si="34"/>
        <v>60</v>
      </c>
      <c r="AK17">
        <f t="shared" si="34"/>
        <v>80</v>
      </c>
    </row>
    <row r="18" spans="1:37">
      <c r="A18">
        <v>2</v>
      </c>
      <c r="B18">
        <f t="shared" ref="B18:F18" si="35">B6/15*100</f>
        <v>93.333333333333329</v>
      </c>
      <c r="C18">
        <f t="shared" si="35"/>
        <v>100</v>
      </c>
      <c r="D18">
        <f t="shared" si="35"/>
        <v>100</v>
      </c>
      <c r="E18">
        <f t="shared" si="35"/>
        <v>73.333333333333329</v>
      </c>
      <c r="F18">
        <f t="shared" si="35"/>
        <v>60</v>
      </c>
      <c r="H18">
        <f t="shared" ref="H18:J18" si="36">H6/15*100</f>
        <v>100</v>
      </c>
      <c r="I18">
        <f t="shared" si="36"/>
        <v>100</v>
      </c>
      <c r="J18">
        <f t="shared" si="36"/>
        <v>100</v>
      </c>
      <c r="K18">
        <f t="shared" ref="K18:L18" si="37">K6/14*100</f>
        <v>42.857142857142854</v>
      </c>
      <c r="L18">
        <f t="shared" si="37"/>
        <v>50</v>
      </c>
      <c r="M18" s="4">
        <f t="shared" ref="M18:O18" si="38">M6/15*100</f>
        <v>46.666666666666664</v>
      </c>
      <c r="N18">
        <f t="shared" si="38"/>
        <v>93.333333333333329</v>
      </c>
      <c r="O18">
        <f t="shared" si="38"/>
        <v>86.666666666666671</v>
      </c>
      <c r="P18">
        <f t="shared" si="9"/>
        <v>100</v>
      </c>
      <c r="T18">
        <f t="shared" si="13"/>
        <v>100</v>
      </c>
      <c r="U18">
        <f t="shared" ref="U18:V18" si="39">U6/10*100</f>
        <v>90</v>
      </c>
      <c r="V18">
        <f t="shared" si="39"/>
        <v>100</v>
      </c>
      <c r="W18">
        <f t="shared" si="15"/>
        <v>22.222222222222221</v>
      </c>
      <c r="X18" s="4">
        <f t="shared" si="16"/>
        <v>20</v>
      </c>
      <c r="Y18">
        <f t="shared" si="17"/>
        <v>22.222222222222221</v>
      </c>
      <c r="Z18">
        <f t="shared" ref="Z18:AE18" si="40">Z6/15*100</f>
        <v>100</v>
      </c>
      <c r="AA18">
        <f t="shared" si="40"/>
        <v>100</v>
      </c>
      <c r="AB18">
        <f t="shared" si="40"/>
        <v>100</v>
      </c>
      <c r="AC18">
        <f t="shared" si="40"/>
        <v>40</v>
      </c>
      <c r="AD18">
        <f t="shared" si="40"/>
        <v>6.666666666666667</v>
      </c>
      <c r="AE18">
        <f t="shared" si="40"/>
        <v>26.666666666666668</v>
      </c>
      <c r="AF18">
        <f t="shared" si="19"/>
        <v>100</v>
      </c>
      <c r="AG18">
        <f t="shared" ref="AG18:AK18" si="41">AG6/15*100</f>
        <v>100</v>
      </c>
      <c r="AH18">
        <f t="shared" si="41"/>
        <v>93.333333333333329</v>
      </c>
      <c r="AI18">
        <f t="shared" si="41"/>
        <v>20</v>
      </c>
      <c r="AJ18">
        <f t="shared" si="41"/>
        <v>20</v>
      </c>
      <c r="AK18">
        <f t="shared" si="41"/>
        <v>40</v>
      </c>
    </row>
    <row r="19" spans="1:37">
      <c r="A19">
        <v>3</v>
      </c>
      <c r="B19">
        <f t="shared" ref="B19:F19" si="42">B7/15*100</f>
        <v>93.333333333333329</v>
      </c>
      <c r="C19">
        <f t="shared" si="42"/>
        <v>100</v>
      </c>
      <c r="D19">
        <f t="shared" si="42"/>
        <v>100</v>
      </c>
      <c r="E19">
        <f t="shared" si="42"/>
        <v>60</v>
      </c>
      <c r="F19">
        <f t="shared" si="42"/>
        <v>33.333333333333329</v>
      </c>
      <c r="H19">
        <f t="shared" ref="H19:J19" si="43">H7/15*100</f>
        <v>100</v>
      </c>
      <c r="I19">
        <f t="shared" si="43"/>
        <v>100</v>
      </c>
      <c r="J19">
        <f t="shared" si="43"/>
        <v>100</v>
      </c>
      <c r="K19">
        <f t="shared" ref="K19:L19" si="44">K7/14*100</f>
        <v>28.571428571428569</v>
      </c>
      <c r="L19">
        <f t="shared" si="44"/>
        <v>21.428571428571427</v>
      </c>
      <c r="M19" s="4">
        <f t="shared" ref="M19:O19" si="45">M7/15*100</f>
        <v>26.666666666666668</v>
      </c>
      <c r="N19">
        <f t="shared" si="45"/>
        <v>93.333333333333329</v>
      </c>
      <c r="O19">
        <f t="shared" si="45"/>
        <v>80</v>
      </c>
      <c r="P19">
        <f t="shared" si="9"/>
        <v>100</v>
      </c>
      <c r="T19">
        <f t="shared" si="13"/>
        <v>100</v>
      </c>
      <c r="U19">
        <f t="shared" ref="U19:V19" si="46">U7/10*100</f>
        <v>90</v>
      </c>
      <c r="V19">
        <f t="shared" si="46"/>
        <v>100</v>
      </c>
      <c r="W19">
        <f t="shared" si="15"/>
        <v>22.222222222222221</v>
      </c>
      <c r="X19" s="4">
        <f t="shared" si="16"/>
        <v>20</v>
      </c>
      <c r="Y19">
        <f t="shared" si="17"/>
        <v>22.222222222222221</v>
      </c>
      <c r="Z19">
        <f t="shared" ref="Z19:AE19" si="47">Z7/15*100</f>
        <v>100</v>
      </c>
      <c r="AA19">
        <f t="shared" si="47"/>
        <v>100</v>
      </c>
      <c r="AB19">
        <f t="shared" si="47"/>
        <v>100</v>
      </c>
      <c r="AC19">
        <f t="shared" si="47"/>
        <v>33.333333333333329</v>
      </c>
      <c r="AD19">
        <f t="shared" si="47"/>
        <v>6.666666666666667</v>
      </c>
      <c r="AE19">
        <f t="shared" si="47"/>
        <v>26.666666666666668</v>
      </c>
      <c r="AF19">
        <f t="shared" si="19"/>
        <v>100</v>
      </c>
      <c r="AG19">
        <f t="shared" ref="AG19:AK19" si="48">AG7/15*100</f>
        <v>100</v>
      </c>
      <c r="AH19">
        <f t="shared" si="48"/>
        <v>86.666666666666671</v>
      </c>
      <c r="AI19">
        <f t="shared" si="48"/>
        <v>20</v>
      </c>
      <c r="AJ19">
        <f t="shared" si="48"/>
        <v>20</v>
      </c>
      <c r="AK19">
        <f t="shared" si="48"/>
        <v>33.333333333333329</v>
      </c>
    </row>
    <row r="20" spans="1:37">
      <c r="A20">
        <v>4</v>
      </c>
      <c r="B20">
        <f t="shared" ref="B20:F20" si="49">B8/15*100</f>
        <v>93.333333333333329</v>
      </c>
      <c r="C20">
        <f t="shared" si="49"/>
        <v>100</v>
      </c>
      <c r="D20">
        <f t="shared" si="49"/>
        <v>100</v>
      </c>
      <c r="E20">
        <f t="shared" si="49"/>
        <v>53.333333333333336</v>
      </c>
      <c r="F20">
        <f t="shared" si="49"/>
        <v>26.666666666666668</v>
      </c>
      <c r="H20">
        <f t="shared" ref="H20:J20" si="50">H8/15*100</f>
        <v>100</v>
      </c>
      <c r="I20">
        <f t="shared" si="50"/>
        <v>100</v>
      </c>
      <c r="J20">
        <f t="shared" si="50"/>
        <v>100</v>
      </c>
      <c r="K20">
        <f t="shared" ref="K20:L20" si="51">K8/14*100</f>
        <v>14.285714285714285</v>
      </c>
      <c r="L20">
        <f t="shared" si="51"/>
        <v>21.428571428571427</v>
      </c>
      <c r="M20" s="4">
        <f t="shared" ref="M20:O20" si="52">M8/15*100</f>
        <v>20</v>
      </c>
      <c r="N20">
        <f t="shared" si="52"/>
        <v>93.333333333333329</v>
      </c>
      <c r="O20">
        <f t="shared" si="52"/>
        <v>73.333333333333329</v>
      </c>
      <c r="P20">
        <f t="shared" si="9"/>
        <v>92.307692307692307</v>
      </c>
      <c r="T20">
        <f t="shared" si="13"/>
        <v>100</v>
      </c>
      <c r="U20">
        <f t="shared" ref="U20:V20" si="53">U8/10*100</f>
        <v>90</v>
      </c>
      <c r="V20">
        <f t="shared" si="53"/>
        <v>90</v>
      </c>
      <c r="W20">
        <f t="shared" si="15"/>
        <v>22.222222222222221</v>
      </c>
      <c r="X20" s="4">
        <f t="shared" si="16"/>
        <v>10</v>
      </c>
      <c r="Y20">
        <f t="shared" si="17"/>
        <v>22.222222222222221</v>
      </c>
      <c r="Z20">
        <f t="shared" ref="Z20:AE20" si="54">Z8/15*100</f>
        <v>100</v>
      </c>
      <c r="AA20">
        <f t="shared" si="54"/>
        <v>100</v>
      </c>
      <c r="AB20">
        <f t="shared" si="54"/>
        <v>93.333333333333329</v>
      </c>
      <c r="AC20">
        <f t="shared" si="54"/>
        <v>33.333333333333329</v>
      </c>
      <c r="AD20">
        <f t="shared" si="54"/>
        <v>0</v>
      </c>
      <c r="AE20">
        <f t="shared" si="54"/>
        <v>26.666666666666668</v>
      </c>
      <c r="AF20">
        <f t="shared" si="19"/>
        <v>100</v>
      </c>
      <c r="AG20">
        <f t="shared" ref="AG20:AK20" si="55">AG8/15*100</f>
        <v>93.333333333333329</v>
      </c>
      <c r="AH20">
        <f t="shared" si="55"/>
        <v>86.666666666666671</v>
      </c>
      <c r="AI20">
        <f t="shared" si="55"/>
        <v>13.333333333333334</v>
      </c>
      <c r="AJ20">
        <f t="shared" si="55"/>
        <v>20</v>
      </c>
      <c r="AK20">
        <f t="shared" si="55"/>
        <v>33.333333333333329</v>
      </c>
    </row>
    <row r="21" spans="1:37">
      <c r="A21">
        <v>5</v>
      </c>
      <c r="B21">
        <f t="shared" ref="B21:F21" si="56">B9/15*100</f>
        <v>93.333333333333329</v>
      </c>
      <c r="C21">
        <f t="shared" si="56"/>
        <v>100</v>
      </c>
      <c r="D21">
        <f t="shared" si="56"/>
        <v>100</v>
      </c>
      <c r="E21">
        <f t="shared" si="56"/>
        <v>40</v>
      </c>
      <c r="F21">
        <f t="shared" si="56"/>
        <v>26.666666666666668</v>
      </c>
      <c r="H21">
        <f t="shared" ref="H21:J21" si="57">H9/15*100</f>
        <v>93.333333333333329</v>
      </c>
      <c r="I21">
        <f t="shared" si="57"/>
        <v>93.333333333333329</v>
      </c>
      <c r="J21">
        <f t="shared" si="57"/>
        <v>100</v>
      </c>
      <c r="K21">
        <f t="shared" ref="K21:L21" si="58">K9/14*100</f>
        <v>14.285714285714285</v>
      </c>
      <c r="L21">
        <f t="shared" si="58"/>
        <v>21.428571428571427</v>
      </c>
      <c r="M21" s="4">
        <f t="shared" ref="M21:O21" si="59">M9/15*100</f>
        <v>20</v>
      </c>
      <c r="N21">
        <f t="shared" si="59"/>
        <v>93.333333333333329</v>
      </c>
      <c r="O21">
        <f t="shared" si="59"/>
        <v>73.333333333333329</v>
      </c>
      <c r="P21">
        <f t="shared" si="9"/>
        <v>92.307692307692307</v>
      </c>
      <c r="T21">
        <f t="shared" si="13"/>
        <v>100</v>
      </c>
      <c r="U21">
        <f t="shared" ref="U21:V21" si="60">U9/10*100</f>
        <v>90</v>
      </c>
      <c r="V21">
        <f t="shared" si="60"/>
        <v>90</v>
      </c>
      <c r="W21">
        <f t="shared" si="15"/>
        <v>22.222222222222221</v>
      </c>
      <c r="X21" s="4">
        <f t="shared" si="16"/>
        <v>10</v>
      </c>
      <c r="Y21">
        <f t="shared" si="17"/>
        <v>22.222222222222221</v>
      </c>
      <c r="Z21">
        <f t="shared" ref="Z21:AE21" si="61">Z9/15*100</f>
        <v>100</v>
      </c>
      <c r="AA21">
        <f t="shared" si="61"/>
        <v>100</v>
      </c>
      <c r="AB21">
        <f t="shared" si="61"/>
        <v>93.333333333333329</v>
      </c>
      <c r="AC21">
        <f t="shared" si="61"/>
        <v>33.333333333333329</v>
      </c>
      <c r="AE21">
        <f t="shared" si="61"/>
        <v>26.666666666666668</v>
      </c>
      <c r="AF21">
        <f t="shared" si="19"/>
        <v>100</v>
      </c>
      <c r="AG21">
        <f t="shared" ref="AG21:AK21" si="62">AG9/15*100</f>
        <v>93.333333333333329</v>
      </c>
      <c r="AH21">
        <f t="shared" si="62"/>
        <v>86.666666666666671</v>
      </c>
      <c r="AI21">
        <f t="shared" si="62"/>
        <v>13.333333333333334</v>
      </c>
      <c r="AJ21">
        <f t="shared" si="62"/>
        <v>20</v>
      </c>
      <c r="AK21">
        <f t="shared" si="62"/>
        <v>33.333333333333329</v>
      </c>
    </row>
    <row r="22" spans="1:37">
      <c r="A22">
        <v>6</v>
      </c>
      <c r="B22">
        <f t="shared" ref="B22:F22" si="63">B10/15*100</f>
        <v>93.333333333333329</v>
      </c>
      <c r="C22">
        <f t="shared" si="63"/>
        <v>100</v>
      </c>
      <c r="D22">
        <f t="shared" si="63"/>
        <v>100</v>
      </c>
      <c r="E22">
        <f t="shared" si="63"/>
        <v>33.333333333333329</v>
      </c>
      <c r="F22">
        <f t="shared" si="63"/>
        <v>20</v>
      </c>
      <c r="H22">
        <f t="shared" ref="H22:J22" si="64">H10/15*100</f>
        <v>93.333333333333329</v>
      </c>
      <c r="I22">
        <f t="shared" si="64"/>
        <v>93.333333333333329</v>
      </c>
      <c r="J22">
        <f t="shared" si="64"/>
        <v>100</v>
      </c>
      <c r="K22">
        <f t="shared" ref="K22:L22" si="65">K10/14*100</f>
        <v>7.1428571428571423</v>
      </c>
      <c r="L22">
        <f t="shared" si="65"/>
        <v>7.1428571428571423</v>
      </c>
      <c r="M22" s="4">
        <f t="shared" ref="M22:O22" si="66">M10/15*100</f>
        <v>20</v>
      </c>
      <c r="N22">
        <f t="shared" si="66"/>
        <v>93.333333333333329</v>
      </c>
      <c r="O22">
        <f t="shared" si="66"/>
        <v>73.333333333333329</v>
      </c>
      <c r="P22">
        <f t="shared" si="9"/>
        <v>76.923076923076934</v>
      </c>
      <c r="T22">
        <f t="shared" si="13"/>
        <v>100</v>
      </c>
      <c r="U22">
        <f t="shared" ref="U22:V22" si="67">U10/10*100</f>
        <v>90</v>
      </c>
      <c r="V22">
        <f t="shared" si="67"/>
        <v>90</v>
      </c>
      <c r="W22">
        <f t="shared" si="15"/>
        <v>22.222222222222221</v>
      </c>
      <c r="X22" s="4">
        <f t="shared" si="16"/>
        <v>10</v>
      </c>
      <c r="Y22">
        <f t="shared" si="17"/>
        <v>22.222222222222221</v>
      </c>
      <c r="Z22">
        <f t="shared" ref="Z22:AE22" si="68">Z10/15*100</f>
        <v>100</v>
      </c>
      <c r="AA22">
        <f t="shared" si="68"/>
        <v>100</v>
      </c>
      <c r="AB22">
        <f t="shared" si="68"/>
        <v>86.666666666666671</v>
      </c>
      <c r="AC22">
        <f t="shared" si="68"/>
        <v>33.333333333333329</v>
      </c>
      <c r="AE22">
        <f t="shared" si="68"/>
        <v>26.666666666666668</v>
      </c>
      <c r="AF22">
        <f t="shared" si="19"/>
        <v>100</v>
      </c>
      <c r="AG22">
        <f t="shared" ref="AG22:AK22" si="69">AG10/15*100</f>
        <v>93.333333333333329</v>
      </c>
      <c r="AH22">
        <f t="shared" si="69"/>
        <v>86.666666666666671</v>
      </c>
      <c r="AI22">
        <f t="shared" si="69"/>
        <v>13.333333333333334</v>
      </c>
      <c r="AJ22">
        <f t="shared" si="69"/>
        <v>20</v>
      </c>
      <c r="AK22">
        <f t="shared" si="69"/>
        <v>33.333333333333329</v>
      </c>
    </row>
    <row r="23" spans="1:37">
      <c r="A23">
        <v>7</v>
      </c>
      <c r="B23">
        <f t="shared" ref="B23:F23" si="70">B11/15*100</f>
        <v>93.333333333333329</v>
      </c>
      <c r="C23">
        <f t="shared" si="70"/>
        <v>100</v>
      </c>
      <c r="D23">
        <f t="shared" si="70"/>
        <v>100</v>
      </c>
      <c r="E23">
        <f t="shared" si="70"/>
        <v>33.333333333333329</v>
      </c>
      <c r="F23">
        <f t="shared" si="70"/>
        <v>20</v>
      </c>
      <c r="H23">
        <f t="shared" ref="H23:J23" si="71">H11/15*100</f>
        <v>93.333333333333329</v>
      </c>
      <c r="I23">
        <f t="shared" si="71"/>
        <v>93.333333333333329</v>
      </c>
      <c r="J23">
        <f t="shared" si="71"/>
        <v>100</v>
      </c>
      <c r="K23">
        <f t="shared" ref="K23:L23" si="72">K11/14*100</f>
        <v>0</v>
      </c>
      <c r="L23">
        <f t="shared" si="72"/>
        <v>0</v>
      </c>
      <c r="M23" s="4">
        <f t="shared" ref="M23:O23" si="73">M11/15*100</f>
        <v>20</v>
      </c>
      <c r="N23">
        <f t="shared" si="73"/>
        <v>93.333333333333329</v>
      </c>
      <c r="O23">
        <f t="shared" si="73"/>
        <v>66.666666666666657</v>
      </c>
      <c r="P23">
        <f t="shared" si="9"/>
        <v>69.230769230769226</v>
      </c>
      <c r="T23">
        <f t="shared" si="13"/>
        <v>100</v>
      </c>
      <c r="U23">
        <f t="shared" ref="U23:V23" si="74">U11/10*100</f>
        <v>90</v>
      </c>
      <c r="V23">
        <f t="shared" si="74"/>
        <v>90</v>
      </c>
      <c r="W23">
        <f t="shared" si="15"/>
        <v>22.222222222222221</v>
      </c>
      <c r="X23" s="4">
        <f t="shared" si="16"/>
        <v>10</v>
      </c>
      <c r="Y23">
        <f t="shared" si="17"/>
        <v>22.222222222222221</v>
      </c>
      <c r="Z23">
        <f t="shared" ref="Z23:AE23" si="75">Z11/15*100</f>
        <v>100</v>
      </c>
      <c r="AA23">
        <f t="shared" si="75"/>
        <v>86.666666666666671</v>
      </c>
      <c r="AB23">
        <f t="shared" si="75"/>
        <v>80</v>
      </c>
      <c r="AC23">
        <f t="shared" si="75"/>
        <v>33.333333333333329</v>
      </c>
      <c r="AE23">
        <f t="shared" si="75"/>
        <v>13.333333333333334</v>
      </c>
      <c r="AF23">
        <f t="shared" si="19"/>
        <v>100</v>
      </c>
      <c r="AG23">
        <f t="shared" ref="AG23:AK23" si="76">AG11/15*100</f>
        <v>93.333333333333329</v>
      </c>
      <c r="AH23">
        <f t="shared" si="76"/>
        <v>86.666666666666671</v>
      </c>
      <c r="AI23">
        <f t="shared" si="76"/>
        <v>13.333333333333334</v>
      </c>
      <c r="AJ23">
        <f t="shared" si="76"/>
        <v>20</v>
      </c>
      <c r="AK23">
        <f t="shared" si="76"/>
        <v>33.333333333333329</v>
      </c>
    </row>
    <row r="32" spans="1:37">
      <c r="A32" t="s">
        <v>0</v>
      </c>
      <c r="B32" t="s">
        <v>19</v>
      </c>
      <c r="C32" s="3" t="s">
        <v>20</v>
      </c>
      <c r="D32" s="3"/>
      <c r="E32" s="3" t="s">
        <v>21</v>
      </c>
      <c r="F32" s="3"/>
      <c r="G32" s="3"/>
      <c r="H32" t="s">
        <v>22</v>
      </c>
      <c r="I32" s="3" t="s">
        <v>23</v>
      </c>
      <c r="J32" s="3"/>
      <c r="K32" s="3" t="s">
        <v>24</v>
      </c>
      <c r="L32" s="3"/>
      <c r="M32" s="3"/>
      <c r="N32" t="s">
        <v>25</v>
      </c>
      <c r="O32" s="3" t="s">
        <v>26</v>
      </c>
      <c r="P32" s="3"/>
      <c r="Q32" s="3" t="s">
        <v>27</v>
      </c>
      <c r="R32" s="3"/>
      <c r="S32" s="3"/>
      <c r="T32" t="s">
        <v>28</v>
      </c>
      <c r="U32" s="3" t="s">
        <v>29</v>
      </c>
      <c r="V32" s="3"/>
      <c r="W32" s="3" t="s">
        <v>30</v>
      </c>
      <c r="X32" s="3"/>
      <c r="Y32" s="3"/>
      <c r="Z32" t="s">
        <v>31</v>
      </c>
      <c r="AA32" s="3" t="s">
        <v>32</v>
      </c>
      <c r="AB32" s="3"/>
      <c r="AC32" s="3" t="s">
        <v>33</v>
      </c>
      <c r="AD32" s="3"/>
      <c r="AE32" s="3"/>
      <c r="AG32" s="3"/>
      <c r="AH32" s="3"/>
      <c r="AI32" s="3"/>
      <c r="AJ32" s="3"/>
      <c r="AK32" s="3"/>
    </row>
    <row r="33" spans="1:37">
      <c r="A33">
        <v>0</v>
      </c>
      <c r="B33">
        <v>10</v>
      </c>
      <c r="C33">
        <v>10</v>
      </c>
      <c r="D33">
        <v>10</v>
      </c>
      <c r="E33">
        <v>10</v>
      </c>
      <c r="F33">
        <v>10</v>
      </c>
      <c r="H33">
        <v>15</v>
      </c>
      <c r="I33">
        <v>8</v>
      </c>
      <c r="J33">
        <v>15</v>
      </c>
      <c r="K33">
        <v>15</v>
      </c>
      <c r="L33">
        <v>15</v>
      </c>
      <c r="N33">
        <v>10</v>
      </c>
      <c r="O33">
        <v>10</v>
      </c>
      <c r="P33">
        <v>10</v>
      </c>
      <c r="Q33">
        <v>14</v>
      </c>
      <c r="R33">
        <v>10</v>
      </c>
      <c r="T33">
        <v>20</v>
      </c>
      <c r="U33">
        <v>20</v>
      </c>
      <c r="V33">
        <v>20</v>
      </c>
      <c r="W33">
        <v>19</v>
      </c>
      <c r="X33">
        <v>20</v>
      </c>
      <c r="Y33">
        <v>20</v>
      </c>
      <c r="Z33">
        <v>15</v>
      </c>
      <c r="AA33">
        <v>10</v>
      </c>
      <c r="AB33">
        <v>10</v>
      </c>
      <c r="AC33">
        <v>15</v>
      </c>
      <c r="AD33">
        <v>14</v>
      </c>
    </row>
    <row r="34" spans="1:37">
      <c r="A34">
        <v>0.67</v>
      </c>
      <c r="B34">
        <v>10</v>
      </c>
      <c r="C34">
        <v>10</v>
      </c>
      <c r="D34">
        <v>10</v>
      </c>
      <c r="E34">
        <v>10</v>
      </c>
      <c r="F34">
        <v>10</v>
      </c>
      <c r="H34">
        <v>15</v>
      </c>
      <c r="I34">
        <v>8</v>
      </c>
      <c r="J34">
        <v>15</v>
      </c>
      <c r="K34">
        <v>15</v>
      </c>
      <c r="L34">
        <v>15</v>
      </c>
      <c r="N34">
        <v>10</v>
      </c>
      <c r="O34">
        <v>10</v>
      </c>
      <c r="P34">
        <v>10</v>
      </c>
      <c r="Q34">
        <v>14</v>
      </c>
      <c r="R34">
        <v>10</v>
      </c>
      <c r="T34">
        <v>20</v>
      </c>
      <c r="U34">
        <v>20</v>
      </c>
      <c r="V34">
        <v>20</v>
      </c>
      <c r="W34">
        <v>19</v>
      </c>
      <c r="X34">
        <v>20</v>
      </c>
      <c r="Y34">
        <v>20</v>
      </c>
      <c r="Z34">
        <v>15</v>
      </c>
      <c r="AA34">
        <v>10</v>
      </c>
      <c r="AB34">
        <v>10</v>
      </c>
      <c r="AC34">
        <v>15</v>
      </c>
      <c r="AD34">
        <v>14</v>
      </c>
    </row>
    <row r="35" spans="1:37">
      <c r="A35">
        <v>0.75</v>
      </c>
      <c r="B35">
        <v>10</v>
      </c>
      <c r="C35">
        <v>10</v>
      </c>
      <c r="D35">
        <v>10</v>
      </c>
      <c r="E35">
        <v>10</v>
      </c>
      <c r="F35">
        <v>10</v>
      </c>
      <c r="H35">
        <v>15</v>
      </c>
      <c r="I35">
        <v>8</v>
      </c>
      <c r="J35">
        <v>15</v>
      </c>
      <c r="K35">
        <v>15</v>
      </c>
      <c r="L35">
        <v>15</v>
      </c>
      <c r="N35">
        <v>10</v>
      </c>
      <c r="O35">
        <v>10</v>
      </c>
      <c r="P35">
        <v>10</v>
      </c>
      <c r="Q35">
        <v>14</v>
      </c>
      <c r="R35">
        <v>10</v>
      </c>
      <c r="T35">
        <v>20</v>
      </c>
      <c r="U35">
        <v>20</v>
      </c>
      <c r="V35">
        <v>20</v>
      </c>
      <c r="W35">
        <v>19</v>
      </c>
      <c r="X35">
        <v>20</v>
      </c>
      <c r="Y35">
        <v>20</v>
      </c>
      <c r="Z35">
        <v>15</v>
      </c>
      <c r="AA35">
        <v>10</v>
      </c>
      <c r="AB35">
        <v>10</v>
      </c>
      <c r="AC35">
        <v>15</v>
      </c>
      <c r="AD35">
        <v>14</v>
      </c>
    </row>
    <row r="36" spans="1:37">
      <c r="A36">
        <v>1</v>
      </c>
      <c r="B36">
        <v>10</v>
      </c>
      <c r="C36">
        <v>10</v>
      </c>
      <c r="D36">
        <v>10</v>
      </c>
      <c r="E36">
        <v>10</v>
      </c>
      <c r="F36">
        <v>10</v>
      </c>
      <c r="H36">
        <v>15</v>
      </c>
      <c r="I36">
        <v>8</v>
      </c>
      <c r="J36">
        <v>15</v>
      </c>
      <c r="K36">
        <v>15</v>
      </c>
      <c r="L36">
        <v>15</v>
      </c>
      <c r="N36">
        <v>10</v>
      </c>
      <c r="O36">
        <v>10</v>
      </c>
      <c r="P36">
        <v>10</v>
      </c>
      <c r="Q36">
        <v>11</v>
      </c>
      <c r="R36">
        <v>10</v>
      </c>
      <c r="T36">
        <v>20</v>
      </c>
      <c r="U36">
        <v>20</v>
      </c>
      <c r="V36">
        <v>20</v>
      </c>
      <c r="W36">
        <v>15</v>
      </c>
      <c r="X36">
        <v>14</v>
      </c>
      <c r="Y36">
        <v>17</v>
      </c>
      <c r="Z36">
        <v>15</v>
      </c>
      <c r="AA36">
        <v>10</v>
      </c>
      <c r="AB36">
        <v>10</v>
      </c>
      <c r="AC36">
        <v>14</v>
      </c>
      <c r="AD36">
        <v>14</v>
      </c>
    </row>
    <row r="37" spans="1:37">
      <c r="A37">
        <v>2</v>
      </c>
      <c r="B37">
        <v>10</v>
      </c>
      <c r="C37">
        <v>8</v>
      </c>
      <c r="D37">
        <v>9</v>
      </c>
      <c r="E37">
        <v>4</v>
      </c>
      <c r="F37">
        <v>8</v>
      </c>
      <c r="H37">
        <v>15</v>
      </c>
      <c r="I37">
        <v>8</v>
      </c>
      <c r="J37">
        <v>15</v>
      </c>
      <c r="K37">
        <v>11</v>
      </c>
      <c r="L37">
        <v>9</v>
      </c>
      <c r="N37">
        <v>10</v>
      </c>
      <c r="O37">
        <v>10</v>
      </c>
      <c r="P37">
        <v>10</v>
      </c>
      <c r="Q37">
        <v>7</v>
      </c>
      <c r="R37">
        <v>5</v>
      </c>
      <c r="T37">
        <v>20</v>
      </c>
      <c r="U37">
        <v>20</v>
      </c>
      <c r="V37">
        <v>20</v>
      </c>
      <c r="W37">
        <v>4</v>
      </c>
      <c r="X37">
        <v>7</v>
      </c>
      <c r="Y37">
        <v>9</v>
      </c>
      <c r="Z37">
        <v>15</v>
      </c>
      <c r="AA37">
        <v>10</v>
      </c>
      <c r="AB37">
        <v>8</v>
      </c>
      <c r="AC37">
        <v>11</v>
      </c>
      <c r="AD37">
        <v>10</v>
      </c>
    </row>
    <row r="38" spans="1:37">
      <c r="A38">
        <v>3</v>
      </c>
      <c r="B38">
        <v>10</v>
      </c>
      <c r="C38">
        <v>8</v>
      </c>
      <c r="D38">
        <v>9</v>
      </c>
      <c r="E38">
        <v>3</v>
      </c>
      <c r="F38">
        <v>7</v>
      </c>
      <c r="H38">
        <v>15</v>
      </c>
      <c r="I38">
        <v>7</v>
      </c>
      <c r="J38">
        <v>14</v>
      </c>
      <c r="K38">
        <v>10</v>
      </c>
      <c r="L38">
        <v>9</v>
      </c>
      <c r="N38">
        <v>9</v>
      </c>
      <c r="O38">
        <v>10</v>
      </c>
      <c r="P38">
        <v>10</v>
      </c>
      <c r="Q38">
        <v>7</v>
      </c>
      <c r="R38">
        <v>4</v>
      </c>
      <c r="T38">
        <v>20</v>
      </c>
      <c r="U38">
        <v>20</v>
      </c>
      <c r="V38">
        <v>20</v>
      </c>
      <c r="W38">
        <v>4</v>
      </c>
      <c r="X38">
        <v>6</v>
      </c>
      <c r="Y38">
        <v>9</v>
      </c>
      <c r="Z38">
        <v>15</v>
      </c>
      <c r="AA38">
        <v>10</v>
      </c>
      <c r="AB38">
        <v>8</v>
      </c>
      <c r="AC38">
        <v>10</v>
      </c>
      <c r="AD38">
        <v>6</v>
      </c>
    </row>
    <row r="39" spans="1:37">
      <c r="A39">
        <v>4</v>
      </c>
      <c r="B39">
        <v>9</v>
      </c>
      <c r="C39">
        <v>8</v>
      </c>
      <c r="D39">
        <v>9</v>
      </c>
      <c r="E39">
        <v>2</v>
      </c>
      <c r="F39">
        <v>7</v>
      </c>
      <c r="H39">
        <v>15</v>
      </c>
      <c r="I39">
        <v>7</v>
      </c>
      <c r="J39">
        <v>14</v>
      </c>
      <c r="K39">
        <v>10</v>
      </c>
      <c r="L39">
        <v>9</v>
      </c>
      <c r="N39">
        <v>9</v>
      </c>
      <c r="O39">
        <v>10</v>
      </c>
      <c r="P39">
        <v>10</v>
      </c>
      <c r="Q39">
        <v>7</v>
      </c>
      <c r="R39">
        <v>4</v>
      </c>
      <c r="T39">
        <v>20</v>
      </c>
      <c r="U39">
        <v>20</v>
      </c>
      <c r="V39">
        <v>20</v>
      </c>
      <c r="W39">
        <v>4</v>
      </c>
      <c r="X39">
        <v>6</v>
      </c>
      <c r="Y39">
        <v>9</v>
      </c>
      <c r="Z39">
        <v>15</v>
      </c>
      <c r="AA39">
        <v>10</v>
      </c>
      <c r="AB39">
        <v>8</v>
      </c>
      <c r="AC39">
        <v>10</v>
      </c>
      <c r="AD39">
        <v>6</v>
      </c>
    </row>
    <row r="40" spans="1:37">
      <c r="A40">
        <v>5</v>
      </c>
      <c r="B40">
        <v>9</v>
      </c>
      <c r="C40">
        <v>8</v>
      </c>
      <c r="D40">
        <v>9</v>
      </c>
      <c r="E40">
        <v>2</v>
      </c>
      <c r="F40">
        <v>7</v>
      </c>
      <c r="H40">
        <v>15</v>
      </c>
      <c r="I40">
        <v>7</v>
      </c>
      <c r="J40">
        <v>14</v>
      </c>
      <c r="K40">
        <v>9</v>
      </c>
      <c r="L40">
        <v>9</v>
      </c>
      <c r="N40">
        <v>9</v>
      </c>
      <c r="O40">
        <v>10</v>
      </c>
      <c r="P40">
        <v>10</v>
      </c>
      <c r="Q40">
        <v>7</v>
      </c>
      <c r="R40">
        <v>4</v>
      </c>
      <c r="T40">
        <v>20</v>
      </c>
      <c r="U40">
        <v>20</v>
      </c>
      <c r="V40">
        <v>20</v>
      </c>
      <c r="W40">
        <v>4</v>
      </c>
      <c r="X40">
        <v>6</v>
      </c>
      <c r="Y40">
        <v>9</v>
      </c>
      <c r="Z40">
        <v>15</v>
      </c>
      <c r="AA40">
        <v>10</v>
      </c>
      <c r="AB40">
        <v>7</v>
      </c>
      <c r="AC40">
        <v>10</v>
      </c>
      <c r="AD40">
        <v>6</v>
      </c>
    </row>
    <row r="41" spans="1:37">
      <c r="A41">
        <v>6</v>
      </c>
      <c r="B41">
        <v>9</v>
      </c>
      <c r="C41">
        <v>8</v>
      </c>
      <c r="D41">
        <v>9</v>
      </c>
      <c r="E41">
        <v>2</v>
      </c>
      <c r="F41">
        <v>7</v>
      </c>
      <c r="H41">
        <v>15</v>
      </c>
      <c r="I41">
        <v>7</v>
      </c>
      <c r="J41">
        <v>14</v>
      </c>
      <c r="K41">
        <v>9</v>
      </c>
      <c r="L41">
        <v>9</v>
      </c>
      <c r="N41">
        <v>9</v>
      </c>
      <c r="O41">
        <v>10</v>
      </c>
      <c r="P41">
        <v>10</v>
      </c>
      <c r="Q41">
        <v>7</v>
      </c>
      <c r="R41">
        <v>4</v>
      </c>
      <c r="T41">
        <v>20</v>
      </c>
      <c r="U41">
        <v>20</v>
      </c>
      <c r="V41">
        <v>19</v>
      </c>
      <c r="W41">
        <v>4</v>
      </c>
      <c r="X41">
        <v>6</v>
      </c>
      <c r="Y41">
        <v>9</v>
      </c>
      <c r="Z41">
        <v>15</v>
      </c>
      <c r="AA41">
        <v>10</v>
      </c>
      <c r="AB41">
        <v>7</v>
      </c>
      <c r="AC41">
        <v>10</v>
      </c>
      <c r="AD41">
        <v>6</v>
      </c>
    </row>
    <row r="42" spans="1:37">
      <c r="A42">
        <v>7</v>
      </c>
      <c r="B42">
        <v>9</v>
      </c>
      <c r="C42">
        <v>8</v>
      </c>
      <c r="D42">
        <v>9</v>
      </c>
      <c r="E42">
        <v>2</v>
      </c>
      <c r="F42">
        <v>7</v>
      </c>
      <c r="H42">
        <v>15</v>
      </c>
      <c r="I42">
        <v>7</v>
      </c>
      <c r="J42">
        <v>14</v>
      </c>
      <c r="K42">
        <v>9</v>
      </c>
      <c r="L42">
        <v>9</v>
      </c>
      <c r="N42">
        <v>9</v>
      </c>
      <c r="O42">
        <v>10</v>
      </c>
      <c r="P42">
        <v>10</v>
      </c>
      <c r="Q42">
        <v>7</v>
      </c>
      <c r="R42">
        <v>2</v>
      </c>
      <c r="T42">
        <v>20</v>
      </c>
      <c r="U42">
        <v>20</v>
      </c>
      <c r="V42">
        <v>19</v>
      </c>
      <c r="W42">
        <v>4</v>
      </c>
      <c r="X42">
        <v>4</v>
      </c>
      <c r="Y42">
        <v>9</v>
      </c>
      <c r="Z42">
        <v>15</v>
      </c>
      <c r="AA42">
        <v>10</v>
      </c>
      <c r="AB42">
        <v>7</v>
      </c>
      <c r="AC42">
        <v>10</v>
      </c>
      <c r="AD42">
        <v>5</v>
      </c>
    </row>
    <row r="44" spans="1:37">
      <c r="A44" t="s">
        <v>0</v>
      </c>
      <c r="B44" t="s">
        <v>19</v>
      </c>
      <c r="C44" s="3" t="s">
        <v>20</v>
      </c>
      <c r="D44" s="3"/>
      <c r="E44" s="3" t="s">
        <v>21</v>
      </c>
      <c r="F44" s="3"/>
      <c r="G44" s="3"/>
      <c r="H44" t="s">
        <v>22</v>
      </c>
      <c r="I44" s="3" t="s">
        <v>23</v>
      </c>
      <c r="J44" s="3"/>
      <c r="K44" s="3" t="s">
        <v>24</v>
      </c>
      <c r="L44" s="3"/>
      <c r="M44" s="3"/>
      <c r="N44" t="s">
        <v>25</v>
      </c>
      <c r="O44" s="3" t="s">
        <v>26</v>
      </c>
      <c r="P44" s="3"/>
      <c r="Q44" s="3" t="s">
        <v>27</v>
      </c>
      <c r="R44" s="3"/>
      <c r="S44" s="3"/>
      <c r="T44" t="s">
        <v>28</v>
      </c>
      <c r="U44" s="3" t="s">
        <v>29</v>
      </c>
      <c r="V44" s="3"/>
      <c r="W44" s="3" t="s">
        <v>30</v>
      </c>
      <c r="X44" s="3"/>
      <c r="Y44" s="3"/>
      <c r="Z44" t="s">
        <v>31</v>
      </c>
      <c r="AA44" s="3" t="s">
        <v>32</v>
      </c>
      <c r="AB44" s="3"/>
      <c r="AC44" s="3" t="s">
        <v>33</v>
      </c>
      <c r="AD44" s="3"/>
      <c r="AE44" s="3"/>
      <c r="AG44" s="3"/>
      <c r="AH44" s="3"/>
      <c r="AI44" s="3"/>
      <c r="AJ44" s="3"/>
      <c r="AK44" s="3"/>
    </row>
    <row r="45" spans="1:37">
      <c r="A45">
        <v>0</v>
      </c>
      <c r="B45">
        <f>B33/10*100</f>
        <v>100</v>
      </c>
      <c r="C45">
        <f t="shared" ref="C45:F45" si="77">C33/10*100</f>
        <v>100</v>
      </c>
      <c r="D45">
        <f t="shared" si="77"/>
        <v>100</v>
      </c>
      <c r="E45">
        <f t="shared" si="77"/>
        <v>100</v>
      </c>
      <c r="F45">
        <f t="shared" si="77"/>
        <v>100</v>
      </c>
      <c r="H45">
        <f>H33/15*100</f>
        <v>100</v>
      </c>
      <c r="I45">
        <f>I33/8*100</f>
        <v>100</v>
      </c>
      <c r="J45">
        <f t="shared" ref="I45:L45" si="78">J33/15*100</f>
        <v>100</v>
      </c>
      <c r="K45">
        <f t="shared" si="78"/>
        <v>100</v>
      </c>
      <c r="L45">
        <f t="shared" si="78"/>
        <v>100</v>
      </c>
      <c r="N45">
        <f>N33/10*100</f>
        <v>100</v>
      </c>
      <c r="O45">
        <f t="shared" ref="O45:R45" si="79">O33/10*100</f>
        <v>100</v>
      </c>
      <c r="P45">
        <f t="shared" si="79"/>
        <v>100</v>
      </c>
      <c r="Q45">
        <f>Q33/14*100</f>
        <v>100</v>
      </c>
      <c r="R45">
        <f t="shared" si="79"/>
        <v>100</v>
      </c>
      <c r="T45">
        <f>T33/20*100</f>
        <v>100</v>
      </c>
      <c r="U45">
        <f t="shared" ref="U45:Y45" si="80">U33/20*100</f>
        <v>100</v>
      </c>
      <c r="V45">
        <f t="shared" si="80"/>
        <v>100</v>
      </c>
      <c r="W45">
        <f>W33/19*100</f>
        <v>100</v>
      </c>
      <c r="X45">
        <f t="shared" si="80"/>
        <v>100</v>
      </c>
      <c r="Y45">
        <f t="shared" si="80"/>
        <v>100</v>
      </c>
      <c r="Z45">
        <f>Z33/15*100</f>
        <v>100</v>
      </c>
      <c r="AA45">
        <f>AA33/10*100</f>
        <v>100</v>
      </c>
      <c r="AB45">
        <f>AB33/10*100</f>
        <v>100</v>
      </c>
      <c r="AC45">
        <f>AC33/15*100</f>
        <v>100</v>
      </c>
      <c r="AD45">
        <f>AD33/14*100</f>
        <v>100</v>
      </c>
    </row>
    <row r="46" spans="1:37">
      <c r="A46">
        <v>0.67</v>
      </c>
      <c r="B46">
        <f t="shared" ref="B46:F46" si="81">B34/10*100</f>
        <v>100</v>
      </c>
      <c r="C46">
        <f t="shared" si="81"/>
        <v>100</v>
      </c>
      <c r="D46">
        <f t="shared" si="81"/>
        <v>100</v>
      </c>
      <c r="E46">
        <f t="shared" si="81"/>
        <v>100</v>
      </c>
      <c r="F46">
        <f t="shared" si="81"/>
        <v>100</v>
      </c>
      <c r="H46">
        <f t="shared" ref="H46:L46" si="82">H34/15*100</f>
        <v>100</v>
      </c>
      <c r="I46">
        <f t="shared" ref="I46:I54" si="83">I34/8*100</f>
        <v>100</v>
      </c>
      <c r="J46">
        <f t="shared" si="82"/>
        <v>100</v>
      </c>
      <c r="K46">
        <f t="shared" si="82"/>
        <v>100</v>
      </c>
      <c r="L46">
        <f t="shared" si="82"/>
        <v>100</v>
      </c>
      <c r="N46">
        <f t="shared" ref="N46:R46" si="84">N34/10*100</f>
        <v>100</v>
      </c>
      <c r="O46">
        <f t="shared" si="84"/>
        <v>100</v>
      </c>
      <c r="P46">
        <f t="shared" si="84"/>
        <v>100</v>
      </c>
      <c r="Q46">
        <f t="shared" ref="Q46:Q53" si="85">Q34/14*100</f>
        <v>100</v>
      </c>
      <c r="R46">
        <f t="shared" si="84"/>
        <v>100</v>
      </c>
      <c r="T46">
        <f t="shared" ref="T46:Y46" si="86">T34/20*100</f>
        <v>100</v>
      </c>
      <c r="U46">
        <f t="shared" si="86"/>
        <v>100</v>
      </c>
      <c r="V46">
        <f t="shared" si="86"/>
        <v>100</v>
      </c>
      <c r="W46">
        <f t="shared" ref="W46:W54" si="87">W34/19*100</f>
        <v>100</v>
      </c>
      <c r="X46">
        <f t="shared" si="86"/>
        <v>100</v>
      </c>
      <c r="Y46">
        <f t="shared" si="86"/>
        <v>100</v>
      </c>
      <c r="Z46">
        <f t="shared" ref="Z46:Z54" si="88">Z34/15*100</f>
        <v>100</v>
      </c>
      <c r="AA46">
        <f t="shared" ref="AA46:AB46" si="89">AA34/10*100</f>
        <v>100</v>
      </c>
      <c r="AB46">
        <f t="shared" si="89"/>
        <v>100</v>
      </c>
      <c r="AC46">
        <f t="shared" ref="AC46:AC54" si="90">AC34/15*100</f>
        <v>100</v>
      </c>
      <c r="AD46">
        <f t="shared" ref="AD46:AD54" si="91">AD34/14*100</f>
        <v>100</v>
      </c>
    </row>
    <row r="47" spans="1:37">
      <c r="A47">
        <v>0.75</v>
      </c>
      <c r="B47">
        <f t="shared" ref="B47:F47" si="92">B35/10*100</f>
        <v>100</v>
      </c>
      <c r="C47">
        <f t="shared" si="92"/>
        <v>100</v>
      </c>
      <c r="D47">
        <f t="shared" si="92"/>
        <v>100</v>
      </c>
      <c r="E47">
        <f t="shared" si="92"/>
        <v>100</v>
      </c>
      <c r="F47">
        <f t="shared" si="92"/>
        <v>100</v>
      </c>
      <c r="H47">
        <f t="shared" ref="H47:L47" si="93">H35/15*100</f>
        <v>100</v>
      </c>
      <c r="I47">
        <f t="shared" si="83"/>
        <v>100</v>
      </c>
      <c r="J47">
        <f t="shared" si="93"/>
        <v>100</v>
      </c>
      <c r="K47">
        <f t="shared" si="93"/>
        <v>100</v>
      </c>
      <c r="L47">
        <f t="shared" si="93"/>
        <v>100</v>
      </c>
      <c r="N47">
        <f t="shared" ref="N47:R47" si="94">N35/10*100</f>
        <v>100</v>
      </c>
      <c r="O47">
        <f t="shared" si="94"/>
        <v>100</v>
      </c>
      <c r="P47">
        <f t="shared" si="94"/>
        <v>100</v>
      </c>
      <c r="Q47">
        <f t="shared" si="85"/>
        <v>100</v>
      </c>
      <c r="R47">
        <f t="shared" si="94"/>
        <v>100</v>
      </c>
      <c r="T47">
        <f t="shared" ref="T47:Y47" si="95">T35/20*100</f>
        <v>100</v>
      </c>
      <c r="U47">
        <f t="shared" si="95"/>
        <v>100</v>
      </c>
      <c r="V47">
        <f t="shared" si="95"/>
        <v>100</v>
      </c>
      <c r="W47">
        <f t="shared" si="87"/>
        <v>100</v>
      </c>
      <c r="X47">
        <f t="shared" si="95"/>
        <v>100</v>
      </c>
      <c r="Y47">
        <f t="shared" si="95"/>
        <v>100</v>
      </c>
      <c r="Z47">
        <f t="shared" si="88"/>
        <v>100</v>
      </c>
      <c r="AA47">
        <f t="shared" ref="AA47:AB47" si="96">AA35/10*100</f>
        <v>100</v>
      </c>
      <c r="AB47">
        <f t="shared" si="96"/>
        <v>100</v>
      </c>
      <c r="AC47">
        <f t="shared" si="90"/>
        <v>100</v>
      </c>
      <c r="AD47">
        <f t="shared" si="91"/>
        <v>100</v>
      </c>
    </row>
    <row r="48" spans="1:37">
      <c r="A48">
        <v>1</v>
      </c>
      <c r="B48">
        <f t="shared" ref="B48:F48" si="97">B36/10*100</f>
        <v>100</v>
      </c>
      <c r="C48">
        <f t="shared" si="97"/>
        <v>100</v>
      </c>
      <c r="D48">
        <f t="shared" si="97"/>
        <v>100</v>
      </c>
      <c r="E48">
        <f t="shared" si="97"/>
        <v>100</v>
      </c>
      <c r="F48">
        <f t="shared" si="97"/>
        <v>100</v>
      </c>
      <c r="H48">
        <f t="shared" ref="H48:L48" si="98">H36/15*100</f>
        <v>100</v>
      </c>
      <c r="I48">
        <f t="shared" si="83"/>
        <v>100</v>
      </c>
      <c r="J48">
        <f t="shared" si="98"/>
        <v>100</v>
      </c>
      <c r="K48">
        <f t="shared" si="98"/>
        <v>100</v>
      </c>
      <c r="L48">
        <f t="shared" si="98"/>
        <v>100</v>
      </c>
      <c r="N48">
        <f t="shared" ref="N48:R48" si="99">N36/10*100</f>
        <v>100</v>
      </c>
      <c r="O48">
        <f t="shared" si="99"/>
        <v>100</v>
      </c>
      <c r="P48">
        <f t="shared" si="99"/>
        <v>100</v>
      </c>
      <c r="Q48">
        <f t="shared" si="85"/>
        <v>78.571428571428569</v>
      </c>
      <c r="R48">
        <f t="shared" si="99"/>
        <v>100</v>
      </c>
      <c r="T48">
        <f t="shared" ref="T48:Y48" si="100">T36/20*100</f>
        <v>100</v>
      </c>
      <c r="U48">
        <f t="shared" si="100"/>
        <v>100</v>
      </c>
      <c r="V48">
        <f t="shared" si="100"/>
        <v>100</v>
      </c>
      <c r="W48">
        <f t="shared" si="87"/>
        <v>78.94736842105263</v>
      </c>
      <c r="X48">
        <f t="shared" si="100"/>
        <v>70</v>
      </c>
      <c r="Y48">
        <f t="shared" si="100"/>
        <v>85</v>
      </c>
      <c r="Z48">
        <f t="shared" si="88"/>
        <v>100</v>
      </c>
      <c r="AA48">
        <f t="shared" ref="AA48:AB48" si="101">AA36/10*100</f>
        <v>100</v>
      </c>
      <c r="AB48">
        <f t="shared" si="101"/>
        <v>100</v>
      </c>
      <c r="AC48">
        <f t="shared" si="90"/>
        <v>93.333333333333329</v>
      </c>
      <c r="AD48">
        <f t="shared" si="91"/>
        <v>100</v>
      </c>
    </row>
    <row r="49" spans="1:30">
      <c r="A49">
        <v>2</v>
      </c>
      <c r="B49">
        <f t="shared" ref="B49:F49" si="102">B37/10*100</f>
        <v>100</v>
      </c>
      <c r="C49">
        <f t="shared" si="102"/>
        <v>80</v>
      </c>
      <c r="D49">
        <f t="shared" si="102"/>
        <v>90</v>
      </c>
      <c r="E49">
        <f t="shared" si="102"/>
        <v>40</v>
      </c>
      <c r="F49">
        <f t="shared" si="102"/>
        <v>80</v>
      </c>
      <c r="H49">
        <f t="shared" ref="H49:L49" si="103">H37/15*100</f>
        <v>100</v>
      </c>
      <c r="I49">
        <f t="shared" si="83"/>
        <v>100</v>
      </c>
      <c r="J49">
        <f t="shared" si="103"/>
        <v>100</v>
      </c>
      <c r="K49">
        <f t="shared" si="103"/>
        <v>73.333333333333329</v>
      </c>
      <c r="L49">
        <f t="shared" si="103"/>
        <v>60</v>
      </c>
      <c r="N49">
        <f t="shared" ref="N49:R49" si="104">N37/10*100</f>
        <v>100</v>
      </c>
      <c r="O49">
        <f t="shared" si="104"/>
        <v>100</v>
      </c>
      <c r="P49">
        <f t="shared" si="104"/>
        <v>100</v>
      </c>
      <c r="Q49">
        <f t="shared" si="85"/>
        <v>50</v>
      </c>
      <c r="R49">
        <f t="shared" si="104"/>
        <v>50</v>
      </c>
      <c r="T49">
        <f t="shared" ref="T49:Y49" si="105">T37/20*100</f>
        <v>100</v>
      </c>
      <c r="U49">
        <f t="shared" si="105"/>
        <v>100</v>
      </c>
      <c r="V49">
        <f t="shared" si="105"/>
        <v>100</v>
      </c>
      <c r="W49">
        <f t="shared" si="87"/>
        <v>21.052631578947366</v>
      </c>
      <c r="X49">
        <f t="shared" si="105"/>
        <v>35</v>
      </c>
      <c r="Y49">
        <f t="shared" si="105"/>
        <v>45</v>
      </c>
      <c r="Z49">
        <f t="shared" si="88"/>
        <v>100</v>
      </c>
      <c r="AA49">
        <f t="shared" ref="AA49:AB49" si="106">AA37/10*100</f>
        <v>100</v>
      </c>
      <c r="AB49">
        <f t="shared" si="106"/>
        <v>80</v>
      </c>
      <c r="AC49">
        <f t="shared" si="90"/>
        <v>73.333333333333329</v>
      </c>
      <c r="AD49">
        <f t="shared" si="91"/>
        <v>71.428571428571431</v>
      </c>
    </row>
    <row r="50" spans="1:30">
      <c r="A50">
        <v>3</v>
      </c>
      <c r="B50">
        <f t="shared" ref="B50:F50" si="107">B38/10*100</f>
        <v>100</v>
      </c>
      <c r="C50">
        <f t="shared" si="107"/>
        <v>80</v>
      </c>
      <c r="D50">
        <f t="shared" si="107"/>
        <v>90</v>
      </c>
      <c r="E50">
        <f t="shared" si="107"/>
        <v>30</v>
      </c>
      <c r="F50">
        <f t="shared" si="107"/>
        <v>70</v>
      </c>
      <c r="H50">
        <f t="shared" ref="H50:L50" si="108">H38/15*100</f>
        <v>100</v>
      </c>
      <c r="I50">
        <f t="shared" si="83"/>
        <v>87.5</v>
      </c>
      <c r="J50">
        <f t="shared" si="108"/>
        <v>93.333333333333329</v>
      </c>
      <c r="K50">
        <f t="shared" si="108"/>
        <v>66.666666666666657</v>
      </c>
      <c r="L50">
        <f t="shared" si="108"/>
        <v>60</v>
      </c>
      <c r="N50">
        <f t="shared" ref="N50:R50" si="109">N38/10*100</f>
        <v>90</v>
      </c>
      <c r="O50">
        <f t="shared" si="109"/>
        <v>100</v>
      </c>
      <c r="P50">
        <f t="shared" si="109"/>
        <v>100</v>
      </c>
      <c r="Q50">
        <f t="shared" si="85"/>
        <v>50</v>
      </c>
      <c r="R50">
        <f t="shared" si="109"/>
        <v>40</v>
      </c>
      <c r="T50">
        <f t="shared" ref="T50:Y50" si="110">T38/20*100</f>
        <v>100</v>
      </c>
      <c r="U50">
        <f t="shared" si="110"/>
        <v>100</v>
      </c>
      <c r="V50">
        <f t="shared" si="110"/>
        <v>100</v>
      </c>
      <c r="W50">
        <f t="shared" si="87"/>
        <v>21.052631578947366</v>
      </c>
      <c r="X50">
        <f t="shared" si="110"/>
        <v>30</v>
      </c>
      <c r="Y50">
        <f t="shared" si="110"/>
        <v>45</v>
      </c>
      <c r="Z50">
        <f t="shared" si="88"/>
        <v>100</v>
      </c>
      <c r="AA50">
        <f t="shared" ref="AA50:AB50" si="111">AA38/10*100</f>
        <v>100</v>
      </c>
      <c r="AB50">
        <f t="shared" si="111"/>
        <v>80</v>
      </c>
      <c r="AC50">
        <f t="shared" si="90"/>
        <v>66.666666666666657</v>
      </c>
      <c r="AD50">
        <f t="shared" si="91"/>
        <v>42.857142857142854</v>
      </c>
    </row>
    <row r="51" spans="1:30">
      <c r="A51">
        <v>4</v>
      </c>
      <c r="B51">
        <f t="shared" ref="B51:F51" si="112">B39/10*100</f>
        <v>90</v>
      </c>
      <c r="C51">
        <f t="shared" si="112"/>
        <v>80</v>
      </c>
      <c r="D51">
        <f t="shared" si="112"/>
        <v>90</v>
      </c>
      <c r="E51">
        <f t="shared" si="112"/>
        <v>20</v>
      </c>
      <c r="F51">
        <f t="shared" si="112"/>
        <v>70</v>
      </c>
      <c r="H51">
        <f t="shared" ref="H51:L51" si="113">H39/15*100</f>
        <v>100</v>
      </c>
      <c r="I51">
        <f t="shared" si="83"/>
        <v>87.5</v>
      </c>
      <c r="J51">
        <f t="shared" si="113"/>
        <v>93.333333333333329</v>
      </c>
      <c r="K51">
        <f t="shared" si="113"/>
        <v>66.666666666666657</v>
      </c>
      <c r="L51">
        <f t="shared" si="113"/>
        <v>60</v>
      </c>
      <c r="N51">
        <f t="shared" ref="N51:R51" si="114">N39/10*100</f>
        <v>90</v>
      </c>
      <c r="O51">
        <f t="shared" si="114"/>
        <v>100</v>
      </c>
      <c r="P51">
        <f t="shared" si="114"/>
        <v>100</v>
      </c>
      <c r="Q51">
        <f t="shared" si="85"/>
        <v>50</v>
      </c>
      <c r="R51">
        <f t="shared" si="114"/>
        <v>40</v>
      </c>
      <c r="T51">
        <f t="shared" ref="T51:Y51" si="115">T39/20*100</f>
        <v>100</v>
      </c>
      <c r="U51">
        <f t="shared" si="115"/>
        <v>100</v>
      </c>
      <c r="V51">
        <f t="shared" si="115"/>
        <v>100</v>
      </c>
      <c r="W51">
        <f t="shared" si="87"/>
        <v>21.052631578947366</v>
      </c>
      <c r="X51">
        <f t="shared" si="115"/>
        <v>30</v>
      </c>
      <c r="Y51">
        <f t="shared" si="115"/>
        <v>45</v>
      </c>
      <c r="Z51">
        <f t="shared" si="88"/>
        <v>100</v>
      </c>
      <c r="AA51">
        <f t="shared" ref="AA51:AB51" si="116">AA39/10*100</f>
        <v>100</v>
      </c>
      <c r="AB51">
        <f t="shared" si="116"/>
        <v>80</v>
      </c>
      <c r="AC51">
        <f t="shared" si="90"/>
        <v>66.666666666666657</v>
      </c>
      <c r="AD51">
        <f t="shared" si="91"/>
        <v>42.857142857142854</v>
      </c>
    </row>
    <row r="52" spans="1:30">
      <c r="A52">
        <v>5</v>
      </c>
      <c r="B52">
        <f t="shared" ref="B52:F52" si="117">B40/10*100</f>
        <v>90</v>
      </c>
      <c r="C52">
        <f t="shared" si="117"/>
        <v>80</v>
      </c>
      <c r="D52">
        <f t="shared" si="117"/>
        <v>90</v>
      </c>
      <c r="E52">
        <f t="shared" si="117"/>
        <v>20</v>
      </c>
      <c r="F52">
        <f t="shared" si="117"/>
        <v>70</v>
      </c>
      <c r="H52">
        <f t="shared" ref="H52:L52" si="118">H40/15*100</f>
        <v>100</v>
      </c>
      <c r="I52">
        <f t="shared" si="83"/>
        <v>87.5</v>
      </c>
      <c r="J52">
        <f t="shared" si="118"/>
        <v>93.333333333333329</v>
      </c>
      <c r="K52">
        <f t="shared" si="118"/>
        <v>60</v>
      </c>
      <c r="L52">
        <f t="shared" si="118"/>
        <v>60</v>
      </c>
      <c r="N52">
        <f t="shared" ref="N52:R52" si="119">N40/10*100</f>
        <v>90</v>
      </c>
      <c r="O52">
        <f t="shared" si="119"/>
        <v>100</v>
      </c>
      <c r="P52">
        <f t="shared" si="119"/>
        <v>100</v>
      </c>
      <c r="Q52">
        <f t="shared" si="85"/>
        <v>50</v>
      </c>
      <c r="R52">
        <f t="shared" si="119"/>
        <v>40</v>
      </c>
      <c r="T52">
        <f t="shared" ref="T52:Y52" si="120">T40/20*100</f>
        <v>100</v>
      </c>
      <c r="U52">
        <f t="shared" si="120"/>
        <v>100</v>
      </c>
      <c r="V52">
        <f t="shared" si="120"/>
        <v>100</v>
      </c>
      <c r="W52">
        <f t="shared" si="87"/>
        <v>21.052631578947366</v>
      </c>
      <c r="X52">
        <f t="shared" si="120"/>
        <v>30</v>
      </c>
      <c r="Y52">
        <f t="shared" si="120"/>
        <v>45</v>
      </c>
      <c r="Z52">
        <f t="shared" si="88"/>
        <v>100</v>
      </c>
      <c r="AA52">
        <f t="shared" ref="AA52:AB52" si="121">AA40/10*100</f>
        <v>100</v>
      </c>
      <c r="AB52">
        <f t="shared" si="121"/>
        <v>70</v>
      </c>
      <c r="AC52">
        <f t="shared" si="90"/>
        <v>66.666666666666657</v>
      </c>
      <c r="AD52">
        <f t="shared" si="91"/>
        <v>42.857142857142854</v>
      </c>
    </row>
    <row r="53" spans="1:30">
      <c r="A53">
        <v>6</v>
      </c>
      <c r="B53">
        <f t="shared" ref="B53:F53" si="122">B41/10*100</f>
        <v>90</v>
      </c>
      <c r="C53">
        <f t="shared" si="122"/>
        <v>80</v>
      </c>
      <c r="D53">
        <f t="shared" si="122"/>
        <v>90</v>
      </c>
      <c r="E53">
        <f t="shared" si="122"/>
        <v>20</v>
      </c>
      <c r="F53">
        <f t="shared" si="122"/>
        <v>70</v>
      </c>
      <c r="H53">
        <f t="shared" ref="H53:L53" si="123">H41/15*100</f>
        <v>100</v>
      </c>
      <c r="I53">
        <f t="shared" si="83"/>
        <v>87.5</v>
      </c>
      <c r="J53">
        <f t="shared" si="123"/>
        <v>93.333333333333329</v>
      </c>
      <c r="K53">
        <f t="shared" si="123"/>
        <v>60</v>
      </c>
      <c r="L53">
        <f t="shared" si="123"/>
        <v>60</v>
      </c>
      <c r="N53">
        <f t="shared" ref="N53:R53" si="124">N41/10*100</f>
        <v>90</v>
      </c>
      <c r="O53">
        <f t="shared" si="124"/>
        <v>100</v>
      </c>
      <c r="P53">
        <f t="shared" si="124"/>
        <v>100</v>
      </c>
      <c r="Q53">
        <f t="shared" si="85"/>
        <v>50</v>
      </c>
      <c r="R53">
        <f t="shared" si="124"/>
        <v>40</v>
      </c>
      <c r="T53">
        <f t="shared" ref="T53:Y53" si="125">T41/20*100</f>
        <v>100</v>
      </c>
      <c r="U53">
        <f t="shared" si="125"/>
        <v>100</v>
      </c>
      <c r="V53">
        <f t="shared" si="125"/>
        <v>95</v>
      </c>
      <c r="W53">
        <f t="shared" si="87"/>
        <v>21.052631578947366</v>
      </c>
      <c r="X53">
        <f t="shared" si="125"/>
        <v>30</v>
      </c>
      <c r="Y53">
        <f t="shared" si="125"/>
        <v>45</v>
      </c>
      <c r="Z53">
        <f t="shared" si="88"/>
        <v>100</v>
      </c>
      <c r="AA53">
        <f t="shared" ref="AA53:AB53" si="126">AA41/10*100</f>
        <v>100</v>
      </c>
      <c r="AB53">
        <f t="shared" si="126"/>
        <v>70</v>
      </c>
      <c r="AC53">
        <f t="shared" si="90"/>
        <v>66.666666666666657</v>
      </c>
      <c r="AD53">
        <f t="shared" si="91"/>
        <v>42.857142857142854</v>
      </c>
    </row>
    <row r="54" spans="1:30">
      <c r="A54">
        <v>7</v>
      </c>
      <c r="B54">
        <f t="shared" ref="B54:F54" si="127">B42/10*100</f>
        <v>90</v>
      </c>
      <c r="C54">
        <f t="shared" si="127"/>
        <v>80</v>
      </c>
      <c r="D54">
        <f t="shared" si="127"/>
        <v>90</v>
      </c>
      <c r="E54">
        <f t="shared" si="127"/>
        <v>20</v>
      </c>
      <c r="F54">
        <f t="shared" si="127"/>
        <v>70</v>
      </c>
      <c r="H54">
        <f t="shared" ref="H54:L54" si="128">H42/15*100</f>
        <v>100</v>
      </c>
      <c r="I54">
        <f t="shared" si="83"/>
        <v>87.5</v>
      </c>
      <c r="J54">
        <f t="shared" si="128"/>
        <v>93.333333333333329</v>
      </c>
      <c r="K54">
        <f t="shared" si="128"/>
        <v>60</v>
      </c>
      <c r="L54">
        <f t="shared" si="128"/>
        <v>60</v>
      </c>
      <c r="N54">
        <f t="shared" ref="N54:R54" si="129">N42/10*100</f>
        <v>90</v>
      </c>
      <c r="O54">
        <f t="shared" si="129"/>
        <v>100</v>
      </c>
      <c r="P54">
        <f t="shared" si="129"/>
        <v>100</v>
      </c>
      <c r="Q54">
        <f>Q42/14*100</f>
        <v>50</v>
      </c>
      <c r="R54">
        <f t="shared" si="129"/>
        <v>20</v>
      </c>
      <c r="T54">
        <f t="shared" ref="T54:Y54" si="130">T42/20*100</f>
        <v>100</v>
      </c>
      <c r="U54">
        <f t="shared" si="130"/>
        <v>100</v>
      </c>
      <c r="V54">
        <f t="shared" si="130"/>
        <v>95</v>
      </c>
      <c r="W54">
        <f t="shared" si="87"/>
        <v>21.052631578947366</v>
      </c>
      <c r="X54">
        <f t="shared" si="130"/>
        <v>20</v>
      </c>
      <c r="Y54">
        <f t="shared" si="130"/>
        <v>45</v>
      </c>
      <c r="Z54">
        <f t="shared" si="88"/>
        <v>100</v>
      </c>
      <c r="AA54">
        <f t="shared" ref="AA54:AB54" si="131">AA42/10*100</f>
        <v>100</v>
      </c>
      <c r="AB54">
        <f t="shared" si="131"/>
        <v>70</v>
      </c>
      <c r="AC54">
        <f t="shared" si="90"/>
        <v>66.666666666666657</v>
      </c>
      <c r="AD54">
        <f t="shared" si="91"/>
        <v>35.714285714285715</v>
      </c>
    </row>
  </sheetData>
  <mergeCells count="48">
    <mergeCell ref="AG13:AH13"/>
    <mergeCell ref="AI13:AK13"/>
    <mergeCell ref="C44:D44"/>
    <mergeCell ref="E44:G44"/>
    <mergeCell ref="I44:J44"/>
    <mergeCell ref="K44:M44"/>
    <mergeCell ref="O44:P44"/>
    <mergeCell ref="Q44:S44"/>
    <mergeCell ref="U44:V44"/>
    <mergeCell ref="W44:Y44"/>
    <mergeCell ref="AA44:AB44"/>
    <mergeCell ref="AC44:AE44"/>
    <mergeCell ref="AG44:AH44"/>
    <mergeCell ref="AI44:AK44"/>
    <mergeCell ref="Q13:S13"/>
    <mergeCell ref="U13:V13"/>
    <mergeCell ref="W13:Y13"/>
    <mergeCell ref="AA13:AB13"/>
    <mergeCell ref="AC13:AE13"/>
    <mergeCell ref="C13:D13"/>
    <mergeCell ref="E13:F13"/>
    <mergeCell ref="I13:J13"/>
    <mergeCell ref="K13:M13"/>
    <mergeCell ref="O13:P13"/>
    <mergeCell ref="AI1:AK1"/>
    <mergeCell ref="C1:D1"/>
    <mergeCell ref="I1:J1"/>
    <mergeCell ref="K1:M1"/>
    <mergeCell ref="O1:P1"/>
    <mergeCell ref="Q1:S1"/>
    <mergeCell ref="E1:F1"/>
    <mergeCell ref="U1:V1"/>
    <mergeCell ref="W1:Y1"/>
    <mergeCell ref="AA1:AB1"/>
    <mergeCell ref="AC1:AE1"/>
    <mergeCell ref="AG1:AH1"/>
    <mergeCell ref="AI32:AK32"/>
    <mergeCell ref="C32:D32"/>
    <mergeCell ref="E32:G32"/>
    <mergeCell ref="I32:J32"/>
    <mergeCell ref="K32:M32"/>
    <mergeCell ref="O32:P32"/>
    <mergeCell ref="Q32:S32"/>
    <mergeCell ref="U32:V32"/>
    <mergeCell ref="W32:Y32"/>
    <mergeCell ref="AA32:AB32"/>
    <mergeCell ref="AC32:AE32"/>
    <mergeCell ref="AG32:AH32"/>
  </mergeCells>
  <phoneticPr fontId="1" type="noConversion"/>
  <pageMargins left="0.7" right="0.7" top="0.75" bottom="0.75" header="0.3" footer="0.3"/>
  <pageSetup paperSize="9" orientation="portrait" r:id="rId1"/>
  <ignoredErrors>
    <ignoredError sqref="I45:I54 Q45:Q54 W45:W5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2017-04-08T16:42:24Z</dcterms:created>
  <dcterms:modified xsi:type="dcterms:W3CDTF">2017-04-09T04:33:21Z</dcterms:modified>
</cp:coreProperties>
</file>